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heme/themeOverride1.xml" ContentType="application/vnd.openxmlformats-officedocument.themeOverrid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theme/themeOverride2.xml" ContentType="application/vnd.openxmlformats-officedocument.themeOverrid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theme/themeOverride3.xml" ContentType="application/vnd.openxmlformats-officedocument.themeOverrid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theme/themeOverride4.xml" ContentType="application/vnd.openxmlformats-officedocument.themeOverrid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theme/themeOverride5.xml" ContentType="application/vnd.openxmlformats-officedocument.themeOverride+xml"/>
  <Override PartName="/xl/drawings/drawing7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8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theme/themeOverride6.xml" ContentType="application/vnd.openxmlformats-officedocument.themeOverride+xml"/>
  <Override PartName="/xl/drawings/drawing9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0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1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theme/themeOverride7.xml" ContentType="application/vnd.openxmlformats-officedocument.themeOverride+xml"/>
  <Override PartName="/xl/drawings/drawing12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13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14.xml" ContentType="application/vnd.openxmlformats-officedocument.drawing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theme/themeOverride8.xml" ContentType="application/vnd.openxmlformats-officedocument.themeOverrid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theme/themeOverride9.xml" ContentType="application/vnd.openxmlformats-officedocument.themeOverride+xml"/>
  <Override PartName="/xl/drawings/drawing15.xml" ContentType="application/vnd.openxmlformats-officedocument.drawing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16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17.xml" ContentType="application/vnd.openxmlformats-officedocument.drawing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theme/themeOverride10.xml" ContentType="application/vnd.openxmlformats-officedocument.themeOverride+xml"/>
  <Override PartName="/xl/drawings/drawing18.xml" ContentType="application/vnd.openxmlformats-officedocument.drawing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19.xml" ContentType="application/vnd.openxmlformats-officedocument.drawing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20.xml" ContentType="application/vnd.openxmlformats-officedocument.drawing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21.xml" ContentType="application/vnd.openxmlformats-officedocument.drawing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22.xml" ContentType="application/vnd.openxmlformats-officedocument.drawing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23.xml" ContentType="application/vnd.openxmlformats-officedocument.drawing+xml"/>
  <Override PartName="/xl/embeddings/oleObject6.bin" ContentType="application/vnd.openxmlformats-officedocument.oleObject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24.xml" ContentType="application/vnd.openxmlformats-officedocument.drawing+xml"/>
  <Override PartName="/xl/embeddings/oleObject7.bin" ContentType="application/vnd.openxmlformats-officedocument.oleObject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25.xml" ContentType="application/vnd.openxmlformats-officedocument.drawing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26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27.xml" ContentType="application/vnd.openxmlformats-officedocument.drawing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/>
  <mc:AlternateContent xmlns:mc="http://schemas.openxmlformats.org/markup-compatibility/2006">
    <mc:Choice Requires="x15">
      <x15ac:absPath xmlns:x15ac="http://schemas.microsoft.com/office/spreadsheetml/2010/11/ac" url="\\NASSRVR\YMY Projects\PMallick\Report submissions\Final EPA Report\July-2017\"/>
    </mc:Choice>
  </mc:AlternateContent>
  <bookViews>
    <workbookView xWindow="0" yWindow="0" windowWidth="28800" windowHeight="12195" tabRatio="669"/>
  </bookViews>
  <sheets>
    <sheet name="BW" sheetId="97" r:id="rId1"/>
    <sheet name="BH" sheetId="98" r:id="rId2"/>
    <sheet name="BSA" sheetId="19" r:id="rId3"/>
    <sheet name="BMI" sheetId="99" r:id="rId4"/>
    <sheet name="HCT" sheetId="17" r:id="rId5"/>
    <sheet name="Pulmonary parameters" sheetId="100" r:id="rId6"/>
    <sheet name="Drinking Water" sheetId="84" r:id="rId7"/>
    <sheet name="Brain Vol" sheetId="18" r:id="rId8"/>
    <sheet name="Fat Vol " sheetId="96" r:id="rId9"/>
    <sheet name="Liver Vol" sheetId="42" r:id="rId10"/>
    <sheet name="Gut vol" sheetId="80" r:id="rId11"/>
    <sheet name="Rap perf tissue Vol" sheetId="85" r:id="rId12"/>
    <sheet name="Plasma Vol" sheetId="60" r:id="rId13"/>
    <sheet name="QC" sheetId="22" r:id="rId14"/>
    <sheet name="Brain flow" sheetId="78" r:id="rId15"/>
    <sheet name="Fat flow" sheetId="77" r:id="rId16"/>
    <sheet name="GUT flow " sheetId="81" r:id="rId17"/>
    <sheet name="Rap perf tissues flow" sheetId="86" r:id="rId18"/>
    <sheet name="Liver flow" sheetId="76" r:id="rId19"/>
    <sheet name="Mean liver weight" sheetId="95" r:id="rId20"/>
    <sheet name="MPPGL" sheetId="101" r:id="rId21"/>
    <sheet name="CYP1A2" sheetId="102" r:id="rId22"/>
    <sheet name="CYP2B6" sheetId="103" r:id="rId23"/>
    <sheet name="CYP2C9" sheetId="104" r:id="rId24"/>
    <sheet name="CYP2C19" sheetId="105" r:id="rId25"/>
    <sheet name="CYP2E1" sheetId="106" r:id="rId26"/>
    <sheet name="UGT1A9" sheetId="107" r:id="rId27"/>
    <sheet name="CL ontogeny-Male" sheetId="108" r:id="rId28"/>
  </sheets>
  <externalReferences>
    <externalReference r:id="rId29"/>
  </externalReferences>
  <definedNames>
    <definedName name="_xlnm.Print_Area" localSheetId="7">'Brain Vol'!$B$1:$P$35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12" i="97" l="1"/>
  <c r="F13" i="97"/>
  <c r="F74" i="107" l="1"/>
  <c r="F73" i="107"/>
  <c r="F72" i="107"/>
  <c r="F71" i="107"/>
  <c r="F70" i="107"/>
  <c r="F69" i="107"/>
  <c r="F68" i="107"/>
  <c r="F67" i="107"/>
  <c r="F66" i="107"/>
  <c r="F65" i="107"/>
  <c r="F64" i="107"/>
  <c r="F63" i="107"/>
  <c r="F62" i="107"/>
  <c r="F61" i="107"/>
  <c r="F60" i="107"/>
  <c r="F59" i="107"/>
  <c r="F58" i="107"/>
  <c r="F57" i="107"/>
  <c r="F56" i="107"/>
  <c r="F55" i="107"/>
  <c r="F54" i="107"/>
  <c r="F53" i="107"/>
  <c r="F52" i="107"/>
  <c r="F51" i="107"/>
  <c r="F50" i="107"/>
  <c r="F49" i="107"/>
  <c r="F48" i="107"/>
  <c r="F47" i="107"/>
  <c r="F46" i="107"/>
  <c r="F45" i="107"/>
  <c r="F44" i="107"/>
  <c r="F43" i="107"/>
  <c r="F42" i="107"/>
  <c r="F41" i="107"/>
  <c r="F40" i="107"/>
  <c r="F39" i="107"/>
  <c r="F38" i="107"/>
  <c r="F37" i="107"/>
  <c r="F36" i="107"/>
  <c r="F35" i="107"/>
  <c r="F34" i="107"/>
  <c r="F33" i="107"/>
  <c r="F32" i="107"/>
  <c r="F31" i="107"/>
  <c r="F30" i="107"/>
  <c r="F29" i="107"/>
  <c r="F28" i="107"/>
  <c r="F27" i="107"/>
  <c r="F26" i="107"/>
  <c r="F25" i="107"/>
  <c r="F24" i="107"/>
  <c r="F23" i="107"/>
  <c r="F22" i="107"/>
  <c r="F21" i="107"/>
  <c r="F20" i="107"/>
  <c r="F19" i="107"/>
  <c r="F18" i="107"/>
  <c r="F17" i="107"/>
  <c r="F16" i="107"/>
  <c r="F15" i="107"/>
  <c r="F14" i="107"/>
  <c r="F13" i="107"/>
  <c r="F12" i="107"/>
  <c r="F11" i="107"/>
  <c r="F10" i="107"/>
  <c r="F9" i="107"/>
  <c r="F74" i="106"/>
  <c r="F73" i="106"/>
  <c r="F72" i="106"/>
  <c r="F71" i="106"/>
  <c r="F70" i="106"/>
  <c r="F69" i="106"/>
  <c r="F68" i="106"/>
  <c r="F67" i="106"/>
  <c r="F66" i="106"/>
  <c r="F65" i="106"/>
  <c r="F64" i="106"/>
  <c r="F63" i="106"/>
  <c r="F62" i="106"/>
  <c r="F61" i="106"/>
  <c r="F60" i="106"/>
  <c r="F59" i="106"/>
  <c r="F58" i="106"/>
  <c r="F57" i="106"/>
  <c r="F56" i="106"/>
  <c r="F55" i="106"/>
  <c r="F54" i="106"/>
  <c r="F53" i="106"/>
  <c r="F52" i="106"/>
  <c r="F51" i="106"/>
  <c r="F50" i="106"/>
  <c r="F49" i="106"/>
  <c r="F48" i="106"/>
  <c r="F47" i="106"/>
  <c r="F46" i="106"/>
  <c r="F45" i="106"/>
  <c r="F44" i="106"/>
  <c r="F43" i="106"/>
  <c r="F42" i="106"/>
  <c r="F41" i="106"/>
  <c r="F40" i="106"/>
  <c r="F39" i="106"/>
  <c r="F38" i="106"/>
  <c r="F37" i="106"/>
  <c r="F36" i="106"/>
  <c r="F35" i="106"/>
  <c r="F34" i="106"/>
  <c r="F33" i="106"/>
  <c r="F32" i="106"/>
  <c r="F31" i="106"/>
  <c r="F30" i="106"/>
  <c r="F29" i="106"/>
  <c r="F28" i="106"/>
  <c r="F27" i="106"/>
  <c r="F26" i="106"/>
  <c r="F25" i="106"/>
  <c r="F24" i="106"/>
  <c r="F23" i="106"/>
  <c r="F22" i="106"/>
  <c r="F21" i="106"/>
  <c r="F20" i="106"/>
  <c r="F19" i="106"/>
  <c r="F18" i="106"/>
  <c r="F17" i="106"/>
  <c r="F16" i="106"/>
  <c r="F15" i="106"/>
  <c r="F14" i="106"/>
  <c r="F13" i="106"/>
  <c r="F12" i="106"/>
  <c r="F11" i="106"/>
  <c r="F10" i="106"/>
  <c r="F9" i="106"/>
  <c r="F74" i="105"/>
  <c r="F73" i="105"/>
  <c r="F72" i="105"/>
  <c r="F71" i="105"/>
  <c r="F70" i="105"/>
  <c r="F69" i="105"/>
  <c r="F68" i="105"/>
  <c r="F67" i="105"/>
  <c r="F66" i="105"/>
  <c r="F65" i="105"/>
  <c r="F64" i="105"/>
  <c r="F63" i="105"/>
  <c r="F62" i="105"/>
  <c r="F61" i="105"/>
  <c r="F60" i="105"/>
  <c r="F59" i="105"/>
  <c r="F58" i="105"/>
  <c r="F57" i="105"/>
  <c r="F56" i="105"/>
  <c r="F55" i="105"/>
  <c r="F54" i="105"/>
  <c r="F53" i="105"/>
  <c r="F52" i="105"/>
  <c r="F51" i="105"/>
  <c r="F50" i="105"/>
  <c r="F49" i="105"/>
  <c r="F48" i="105"/>
  <c r="F47" i="105"/>
  <c r="F46" i="105"/>
  <c r="F45" i="105"/>
  <c r="F44" i="105"/>
  <c r="F43" i="105"/>
  <c r="F42" i="105"/>
  <c r="F41" i="105"/>
  <c r="F40" i="105"/>
  <c r="F39" i="105"/>
  <c r="F38" i="105"/>
  <c r="F37" i="105"/>
  <c r="F36" i="105"/>
  <c r="F35" i="105"/>
  <c r="F34" i="105"/>
  <c r="F33" i="105"/>
  <c r="F32" i="105"/>
  <c r="F31" i="105"/>
  <c r="F30" i="105"/>
  <c r="F29" i="105"/>
  <c r="F28" i="105"/>
  <c r="F27" i="105"/>
  <c r="F26" i="105"/>
  <c r="F25" i="105"/>
  <c r="F24" i="105"/>
  <c r="F23" i="105"/>
  <c r="F22" i="105"/>
  <c r="F21" i="105"/>
  <c r="F20" i="105"/>
  <c r="F19" i="105"/>
  <c r="F18" i="105"/>
  <c r="F17" i="105"/>
  <c r="F16" i="105"/>
  <c r="F15" i="105"/>
  <c r="F14" i="105"/>
  <c r="F13" i="105"/>
  <c r="F12" i="105"/>
  <c r="F11" i="105"/>
  <c r="F10" i="105"/>
  <c r="F9" i="105"/>
  <c r="F74" i="104"/>
  <c r="F73" i="104"/>
  <c r="F72" i="104"/>
  <c r="F71" i="104"/>
  <c r="F70" i="104"/>
  <c r="F69" i="104"/>
  <c r="F68" i="104"/>
  <c r="F67" i="104"/>
  <c r="F66" i="104"/>
  <c r="F65" i="104"/>
  <c r="F64" i="104"/>
  <c r="F63" i="104"/>
  <c r="F62" i="104"/>
  <c r="F61" i="104"/>
  <c r="F60" i="104"/>
  <c r="F59" i="104"/>
  <c r="F58" i="104"/>
  <c r="F57" i="104"/>
  <c r="F56" i="104"/>
  <c r="F55" i="104"/>
  <c r="F54" i="104"/>
  <c r="F53" i="104"/>
  <c r="F52" i="104"/>
  <c r="F51" i="104"/>
  <c r="F50" i="104"/>
  <c r="F49" i="104"/>
  <c r="F48" i="104"/>
  <c r="F47" i="104"/>
  <c r="F46" i="104"/>
  <c r="F45" i="104"/>
  <c r="F44" i="104"/>
  <c r="F43" i="104"/>
  <c r="F42" i="104"/>
  <c r="F41" i="104"/>
  <c r="F40" i="104"/>
  <c r="F39" i="104"/>
  <c r="F38" i="104"/>
  <c r="F37" i="104"/>
  <c r="F36" i="104"/>
  <c r="F35" i="104"/>
  <c r="F34" i="104"/>
  <c r="F33" i="104"/>
  <c r="F32" i="104"/>
  <c r="F31" i="104"/>
  <c r="F30" i="104"/>
  <c r="F29" i="104"/>
  <c r="F28" i="104"/>
  <c r="F27" i="104"/>
  <c r="F26" i="104"/>
  <c r="F25" i="104"/>
  <c r="F24" i="104"/>
  <c r="F23" i="104"/>
  <c r="F22" i="104"/>
  <c r="F21" i="104"/>
  <c r="F20" i="104"/>
  <c r="F19" i="104"/>
  <c r="F18" i="104"/>
  <c r="F17" i="104"/>
  <c r="F16" i="104"/>
  <c r="F15" i="104"/>
  <c r="F14" i="104"/>
  <c r="F13" i="104"/>
  <c r="F12" i="104"/>
  <c r="F11" i="104"/>
  <c r="F10" i="104"/>
  <c r="F9" i="104"/>
  <c r="F74" i="103"/>
  <c r="F73" i="103"/>
  <c r="F72" i="103"/>
  <c r="F71" i="103"/>
  <c r="F70" i="103"/>
  <c r="F69" i="103"/>
  <c r="F68" i="103"/>
  <c r="F67" i="103"/>
  <c r="F66" i="103"/>
  <c r="F65" i="103"/>
  <c r="F64" i="103"/>
  <c r="F63" i="103"/>
  <c r="F62" i="103"/>
  <c r="F61" i="103"/>
  <c r="F60" i="103"/>
  <c r="F59" i="103"/>
  <c r="F58" i="103"/>
  <c r="F57" i="103"/>
  <c r="F56" i="103"/>
  <c r="F55" i="103"/>
  <c r="F54" i="103"/>
  <c r="F53" i="103"/>
  <c r="F52" i="103"/>
  <c r="F51" i="103"/>
  <c r="F50" i="103"/>
  <c r="F49" i="103"/>
  <c r="F48" i="103"/>
  <c r="F47" i="103"/>
  <c r="F46" i="103"/>
  <c r="F45" i="103"/>
  <c r="F44" i="103"/>
  <c r="F43" i="103"/>
  <c r="F42" i="103"/>
  <c r="F41" i="103"/>
  <c r="F40" i="103"/>
  <c r="F39" i="103"/>
  <c r="F38" i="103"/>
  <c r="F37" i="103"/>
  <c r="F36" i="103"/>
  <c r="F35" i="103"/>
  <c r="F34" i="103"/>
  <c r="F33" i="103"/>
  <c r="F32" i="103"/>
  <c r="F31" i="103"/>
  <c r="F30" i="103"/>
  <c r="F29" i="103"/>
  <c r="F28" i="103"/>
  <c r="F27" i="103"/>
  <c r="F26" i="103"/>
  <c r="F25" i="103"/>
  <c r="F24" i="103"/>
  <c r="F23" i="103"/>
  <c r="F22" i="103"/>
  <c r="F21" i="103"/>
  <c r="F20" i="103"/>
  <c r="F19" i="103"/>
  <c r="F18" i="103"/>
  <c r="F17" i="103"/>
  <c r="F16" i="103"/>
  <c r="F15" i="103"/>
  <c r="F14" i="103"/>
  <c r="F13" i="103"/>
  <c r="F12" i="103"/>
  <c r="F11" i="103"/>
  <c r="F10" i="103"/>
  <c r="F9" i="103"/>
  <c r="S202" i="108" l="1"/>
  <c r="Q202" i="108"/>
  <c r="L202" i="108"/>
  <c r="M202" i="108"/>
  <c r="N202" i="108"/>
  <c r="O202" i="108"/>
  <c r="S189" i="108"/>
  <c r="Q189" i="108"/>
  <c r="L189" i="108"/>
  <c r="M189" i="108"/>
  <c r="N189" i="108"/>
  <c r="O189" i="108"/>
  <c r="S214" i="108"/>
  <c r="Q214" i="108"/>
  <c r="L214" i="108"/>
  <c r="M214" i="108"/>
  <c r="N214" i="108"/>
  <c r="O214" i="108"/>
  <c r="S226" i="108"/>
  <c r="Q226" i="108"/>
  <c r="L226" i="108"/>
  <c r="M226" i="108" s="1"/>
  <c r="O226" i="108" s="1"/>
  <c r="N226" i="108"/>
  <c r="Q238" i="108"/>
  <c r="S238" i="108" s="1"/>
  <c r="L238" i="108"/>
  <c r="M238" i="108" s="1"/>
  <c r="O238" i="108" s="1"/>
  <c r="N238" i="108"/>
  <c r="Q250" i="108"/>
  <c r="S250" i="108" s="1"/>
  <c r="L250" i="108"/>
  <c r="M250" i="108"/>
  <c r="N250" i="108"/>
  <c r="O250" i="108"/>
  <c r="S262" i="108"/>
  <c r="Q262" i="108"/>
  <c r="L262" i="108"/>
  <c r="M262" i="108"/>
  <c r="N262" i="108"/>
  <c r="O262" i="108"/>
  <c r="S178" i="108"/>
  <c r="Q178" i="108"/>
  <c r="L178" i="108"/>
  <c r="M178" i="108"/>
  <c r="N178" i="108"/>
  <c r="O178" i="108"/>
  <c r="S166" i="108"/>
  <c r="Q166" i="108"/>
  <c r="L166" i="108"/>
  <c r="M166" i="108"/>
  <c r="N166" i="108"/>
  <c r="O166" i="108"/>
  <c r="S154" i="108"/>
  <c r="Q154" i="108"/>
  <c r="L154" i="108"/>
  <c r="M154" i="108"/>
  <c r="N154" i="108"/>
  <c r="O154" i="108"/>
  <c r="S142" i="108"/>
  <c r="Q142" i="108"/>
  <c r="L142" i="108"/>
  <c r="M142" i="108" s="1"/>
  <c r="O142" i="108" s="1"/>
  <c r="N142" i="108"/>
  <c r="N129" i="108"/>
  <c r="S118" i="108"/>
  <c r="Q118" i="108"/>
  <c r="L118" i="108"/>
  <c r="M118" i="108"/>
  <c r="N118" i="108"/>
  <c r="O118" i="108"/>
  <c r="S106" i="108"/>
  <c r="Q106" i="108"/>
  <c r="L106" i="108"/>
  <c r="M106" i="108"/>
  <c r="N106" i="108"/>
  <c r="O106" i="108"/>
  <c r="S94" i="108"/>
  <c r="Q94" i="108"/>
  <c r="L94" i="108"/>
  <c r="M94" i="108"/>
  <c r="N94" i="108"/>
  <c r="O94" i="108"/>
  <c r="S83" i="108"/>
  <c r="Q83" i="108"/>
  <c r="L83" i="108"/>
  <c r="M83" i="108"/>
  <c r="N83" i="108"/>
  <c r="O83" i="108"/>
  <c r="S71" i="108"/>
  <c r="Q71" i="108"/>
  <c r="L71" i="108"/>
  <c r="M71" i="108"/>
  <c r="N71" i="108"/>
  <c r="O71" i="108"/>
  <c r="S59" i="108"/>
  <c r="Q59" i="108"/>
  <c r="L59" i="108"/>
  <c r="M59" i="108"/>
  <c r="N59" i="108"/>
  <c r="O59" i="108"/>
  <c r="S48" i="108"/>
  <c r="Q48" i="108"/>
  <c r="M48" i="108"/>
  <c r="O48" i="108" s="1"/>
  <c r="N48" i="108"/>
  <c r="L48" i="108"/>
  <c r="S37" i="108"/>
  <c r="Q37" i="108"/>
  <c r="O37" i="108"/>
  <c r="N37" i="108"/>
  <c r="M37" i="108"/>
  <c r="L37" i="108"/>
  <c r="N265" i="108" l="1"/>
  <c r="L265" i="108"/>
  <c r="M265" i="108" s="1"/>
  <c r="O265" i="108" s="1"/>
  <c r="J262" i="108"/>
  <c r="N261" i="108"/>
  <c r="J261" i="108"/>
  <c r="L261" i="108" s="1"/>
  <c r="M261" i="108" s="1"/>
  <c r="O261" i="108" s="1"/>
  <c r="N260" i="108"/>
  <c r="L260" i="108"/>
  <c r="M260" i="108" s="1"/>
  <c r="O260" i="108" s="1"/>
  <c r="J260" i="108"/>
  <c r="O259" i="108"/>
  <c r="N259" i="108"/>
  <c r="J259" i="108"/>
  <c r="L259" i="108" s="1"/>
  <c r="M259" i="108" s="1"/>
  <c r="N258" i="108"/>
  <c r="M258" i="108"/>
  <c r="O258" i="108" s="1"/>
  <c r="L258" i="108"/>
  <c r="J258" i="108"/>
  <c r="N253" i="108"/>
  <c r="L253" i="108"/>
  <c r="M253" i="108" s="1"/>
  <c r="O253" i="108" s="1"/>
  <c r="J250" i="108"/>
  <c r="N249" i="108"/>
  <c r="J249" i="108"/>
  <c r="L249" i="108" s="1"/>
  <c r="M249" i="108" s="1"/>
  <c r="O249" i="108" s="1"/>
  <c r="N248" i="108"/>
  <c r="J248" i="108"/>
  <c r="L248" i="108" s="1"/>
  <c r="M248" i="108" s="1"/>
  <c r="O248" i="108" s="1"/>
  <c r="N247" i="108"/>
  <c r="J247" i="108"/>
  <c r="L247" i="108" s="1"/>
  <c r="M247" i="108" s="1"/>
  <c r="O247" i="108" s="1"/>
  <c r="N246" i="108"/>
  <c r="J246" i="108"/>
  <c r="L246" i="108" s="1"/>
  <c r="M246" i="108" s="1"/>
  <c r="O246" i="108" s="1"/>
  <c r="N241" i="108"/>
  <c r="L241" i="108"/>
  <c r="M241" i="108" s="1"/>
  <c r="O241" i="108" s="1"/>
  <c r="J238" i="108"/>
  <c r="N237" i="108"/>
  <c r="J237" i="108"/>
  <c r="L237" i="108" s="1"/>
  <c r="M237" i="108" s="1"/>
  <c r="O237" i="108" s="1"/>
  <c r="N236" i="108"/>
  <c r="M236" i="108"/>
  <c r="O236" i="108" s="1"/>
  <c r="L236" i="108"/>
  <c r="J236" i="108"/>
  <c r="N235" i="108"/>
  <c r="J235" i="108"/>
  <c r="L235" i="108" s="1"/>
  <c r="M235" i="108" s="1"/>
  <c r="O235" i="108" s="1"/>
  <c r="N234" i="108"/>
  <c r="J234" i="108"/>
  <c r="L234" i="108" s="1"/>
  <c r="M234" i="108" s="1"/>
  <c r="O234" i="108" s="1"/>
  <c r="N229" i="108"/>
  <c r="L229" i="108"/>
  <c r="M229" i="108" s="1"/>
  <c r="O229" i="108" s="1"/>
  <c r="J226" i="108"/>
  <c r="N225" i="108"/>
  <c r="J225" i="108"/>
  <c r="L225" i="108" s="1"/>
  <c r="M225" i="108" s="1"/>
  <c r="O225" i="108" s="1"/>
  <c r="N224" i="108"/>
  <c r="O224" i="108" s="1"/>
  <c r="L224" i="108"/>
  <c r="M224" i="108" s="1"/>
  <c r="J224" i="108"/>
  <c r="N223" i="108"/>
  <c r="J223" i="108"/>
  <c r="L223" i="108" s="1"/>
  <c r="M223" i="108" s="1"/>
  <c r="O223" i="108" s="1"/>
  <c r="N222" i="108"/>
  <c r="J222" i="108"/>
  <c r="L222" i="108" s="1"/>
  <c r="M222" i="108" s="1"/>
  <c r="O222" i="108" s="1"/>
  <c r="N217" i="108"/>
  <c r="L217" i="108"/>
  <c r="M217" i="108" s="1"/>
  <c r="O217" i="108" s="1"/>
  <c r="J214" i="108"/>
  <c r="N213" i="108"/>
  <c r="J213" i="108"/>
  <c r="L213" i="108" s="1"/>
  <c r="M213" i="108" s="1"/>
  <c r="O213" i="108" s="1"/>
  <c r="N212" i="108"/>
  <c r="J212" i="108"/>
  <c r="L212" i="108" s="1"/>
  <c r="M212" i="108" s="1"/>
  <c r="O212" i="108" s="1"/>
  <c r="N211" i="108"/>
  <c r="J211" i="108"/>
  <c r="L211" i="108" s="1"/>
  <c r="M211" i="108" s="1"/>
  <c r="O211" i="108" s="1"/>
  <c r="N210" i="108"/>
  <c r="J210" i="108"/>
  <c r="L210" i="108" s="1"/>
  <c r="M210" i="108" s="1"/>
  <c r="O210" i="108" s="1"/>
  <c r="N205" i="108"/>
  <c r="L205" i="108"/>
  <c r="M205" i="108" s="1"/>
  <c r="O205" i="108" s="1"/>
  <c r="J202" i="108"/>
  <c r="N201" i="108"/>
  <c r="J201" i="108"/>
  <c r="L201" i="108" s="1"/>
  <c r="M201" i="108" s="1"/>
  <c r="O201" i="108" s="1"/>
  <c r="N200" i="108"/>
  <c r="J200" i="108"/>
  <c r="L200" i="108" s="1"/>
  <c r="M200" i="108" s="1"/>
  <c r="O200" i="108" s="1"/>
  <c r="N199" i="108"/>
  <c r="M199" i="108"/>
  <c r="O199" i="108" s="1"/>
  <c r="L199" i="108"/>
  <c r="J199" i="108"/>
  <c r="N198" i="108"/>
  <c r="J198" i="108"/>
  <c r="L198" i="108" s="1"/>
  <c r="M198" i="108" s="1"/>
  <c r="O198" i="108" s="1"/>
  <c r="N192" i="108"/>
  <c r="L192" i="108"/>
  <c r="M192" i="108" s="1"/>
  <c r="O192" i="108" s="1"/>
  <c r="J189" i="108"/>
  <c r="N188" i="108"/>
  <c r="M188" i="108"/>
  <c r="O188" i="108" s="1"/>
  <c r="L188" i="108"/>
  <c r="J188" i="108"/>
  <c r="N187" i="108"/>
  <c r="L187" i="108"/>
  <c r="M187" i="108" s="1"/>
  <c r="O187" i="108" s="1"/>
  <c r="J187" i="108"/>
  <c r="O186" i="108"/>
  <c r="N186" i="108"/>
  <c r="J186" i="108"/>
  <c r="L186" i="108" s="1"/>
  <c r="M186" i="108" s="1"/>
  <c r="N185" i="108"/>
  <c r="M185" i="108"/>
  <c r="O185" i="108" s="1"/>
  <c r="L185" i="108"/>
  <c r="J185" i="108"/>
  <c r="N181" i="108"/>
  <c r="L181" i="108"/>
  <c r="M181" i="108" s="1"/>
  <c r="O181" i="108" s="1"/>
  <c r="J178" i="108"/>
  <c r="O177" i="108"/>
  <c r="N177" i="108"/>
  <c r="J177" i="108"/>
  <c r="L177" i="108" s="1"/>
  <c r="M177" i="108" s="1"/>
  <c r="N176" i="108"/>
  <c r="J176" i="108"/>
  <c r="L176" i="108" s="1"/>
  <c r="M176" i="108" s="1"/>
  <c r="O176" i="108" s="1"/>
  <c r="N175" i="108"/>
  <c r="J175" i="108"/>
  <c r="L175" i="108" s="1"/>
  <c r="M175" i="108" s="1"/>
  <c r="O175" i="108" s="1"/>
  <c r="N174" i="108"/>
  <c r="J174" i="108"/>
  <c r="L174" i="108" s="1"/>
  <c r="M174" i="108" s="1"/>
  <c r="O174" i="108" s="1"/>
  <c r="N169" i="108"/>
  <c r="L169" i="108"/>
  <c r="M169" i="108" s="1"/>
  <c r="O169" i="108" s="1"/>
  <c r="J166" i="108"/>
  <c r="N165" i="108"/>
  <c r="J165" i="108"/>
  <c r="L165" i="108" s="1"/>
  <c r="M165" i="108" s="1"/>
  <c r="O165" i="108" s="1"/>
  <c r="N164" i="108"/>
  <c r="L164" i="108"/>
  <c r="M164" i="108" s="1"/>
  <c r="O164" i="108" s="1"/>
  <c r="J164" i="108"/>
  <c r="N163" i="108"/>
  <c r="J163" i="108"/>
  <c r="L163" i="108" s="1"/>
  <c r="M163" i="108" s="1"/>
  <c r="O163" i="108" s="1"/>
  <c r="N162" i="108"/>
  <c r="J162" i="108"/>
  <c r="L162" i="108" s="1"/>
  <c r="M162" i="108" s="1"/>
  <c r="O162" i="108" s="1"/>
  <c r="N157" i="108"/>
  <c r="L157" i="108"/>
  <c r="M157" i="108" s="1"/>
  <c r="O157" i="108" s="1"/>
  <c r="J154" i="108"/>
  <c r="N153" i="108"/>
  <c r="J153" i="108"/>
  <c r="L153" i="108" s="1"/>
  <c r="M153" i="108" s="1"/>
  <c r="O153" i="108" s="1"/>
  <c r="N152" i="108"/>
  <c r="J152" i="108"/>
  <c r="L152" i="108" s="1"/>
  <c r="M152" i="108" s="1"/>
  <c r="O152" i="108" s="1"/>
  <c r="N151" i="108"/>
  <c r="J151" i="108"/>
  <c r="L151" i="108" s="1"/>
  <c r="M151" i="108" s="1"/>
  <c r="O151" i="108" s="1"/>
  <c r="N150" i="108"/>
  <c r="J150" i="108"/>
  <c r="L150" i="108" s="1"/>
  <c r="M150" i="108" s="1"/>
  <c r="O150" i="108" s="1"/>
  <c r="N145" i="108"/>
  <c r="O145" i="108" s="1"/>
  <c r="L145" i="108"/>
  <c r="M145" i="108" s="1"/>
  <c r="J142" i="108"/>
  <c r="N141" i="108"/>
  <c r="J141" i="108"/>
  <c r="L141" i="108" s="1"/>
  <c r="M141" i="108" s="1"/>
  <c r="O141" i="108" s="1"/>
  <c r="N140" i="108"/>
  <c r="J140" i="108"/>
  <c r="L140" i="108" s="1"/>
  <c r="M140" i="108" s="1"/>
  <c r="O140" i="108" s="1"/>
  <c r="N139" i="108"/>
  <c r="J139" i="108"/>
  <c r="L139" i="108" s="1"/>
  <c r="M139" i="108" s="1"/>
  <c r="O139" i="108" s="1"/>
  <c r="N138" i="108"/>
  <c r="J138" i="108"/>
  <c r="L138" i="108" s="1"/>
  <c r="M138" i="108" s="1"/>
  <c r="O138" i="108" s="1"/>
  <c r="N132" i="108"/>
  <c r="L132" i="108"/>
  <c r="M132" i="108" s="1"/>
  <c r="O132" i="108" s="1"/>
  <c r="J129" i="108"/>
  <c r="L129" i="108" s="1"/>
  <c r="M129" i="108" s="1"/>
  <c r="O129" i="108" s="1"/>
  <c r="Q129" i="108" s="1"/>
  <c r="S129" i="108" s="1"/>
  <c r="N128" i="108"/>
  <c r="J128" i="108"/>
  <c r="L128" i="108" s="1"/>
  <c r="M128" i="108" s="1"/>
  <c r="O128" i="108" s="1"/>
  <c r="N127" i="108"/>
  <c r="J127" i="108"/>
  <c r="L127" i="108" s="1"/>
  <c r="M127" i="108" s="1"/>
  <c r="O127" i="108" s="1"/>
  <c r="O126" i="108"/>
  <c r="N126" i="108"/>
  <c r="M126" i="108"/>
  <c r="L126" i="108"/>
  <c r="J126" i="108"/>
  <c r="N125" i="108"/>
  <c r="J125" i="108"/>
  <c r="L125" i="108" s="1"/>
  <c r="M125" i="108" s="1"/>
  <c r="O125" i="108" s="1"/>
  <c r="N121" i="108"/>
  <c r="L121" i="108"/>
  <c r="M121" i="108" s="1"/>
  <c r="O121" i="108" s="1"/>
  <c r="J118" i="108"/>
  <c r="N117" i="108"/>
  <c r="M117" i="108"/>
  <c r="O117" i="108" s="1"/>
  <c r="L117" i="108"/>
  <c r="J117" i="108"/>
  <c r="N116" i="108"/>
  <c r="L116" i="108"/>
  <c r="M116" i="108" s="1"/>
  <c r="O116" i="108" s="1"/>
  <c r="J116" i="108"/>
  <c r="O115" i="108"/>
  <c r="N115" i="108"/>
  <c r="J115" i="108"/>
  <c r="L115" i="108" s="1"/>
  <c r="M115" i="108" s="1"/>
  <c r="N114" i="108"/>
  <c r="O114" i="108" s="1"/>
  <c r="M114" i="108"/>
  <c r="L114" i="108"/>
  <c r="J114" i="108"/>
  <c r="N109" i="108"/>
  <c r="L109" i="108"/>
  <c r="M109" i="108" s="1"/>
  <c r="O109" i="108" s="1"/>
  <c r="J106" i="108"/>
  <c r="N105" i="108"/>
  <c r="J105" i="108"/>
  <c r="L105" i="108" s="1"/>
  <c r="M105" i="108" s="1"/>
  <c r="O105" i="108" s="1"/>
  <c r="N104" i="108"/>
  <c r="J104" i="108"/>
  <c r="L104" i="108" s="1"/>
  <c r="M104" i="108" s="1"/>
  <c r="O104" i="108" s="1"/>
  <c r="N103" i="108"/>
  <c r="J103" i="108"/>
  <c r="L103" i="108" s="1"/>
  <c r="M103" i="108" s="1"/>
  <c r="O103" i="108" s="1"/>
  <c r="N102" i="108"/>
  <c r="J102" i="108"/>
  <c r="L102" i="108" s="1"/>
  <c r="M102" i="108" s="1"/>
  <c r="O102" i="108" s="1"/>
  <c r="N97" i="108"/>
  <c r="L97" i="108"/>
  <c r="M97" i="108" s="1"/>
  <c r="J94" i="108"/>
  <c r="N93" i="108"/>
  <c r="J93" i="108"/>
  <c r="L93" i="108" s="1"/>
  <c r="M93" i="108" s="1"/>
  <c r="O93" i="108" s="1"/>
  <c r="N92" i="108"/>
  <c r="L92" i="108"/>
  <c r="M92" i="108" s="1"/>
  <c r="O92" i="108" s="1"/>
  <c r="J92" i="108"/>
  <c r="N91" i="108"/>
  <c r="J91" i="108"/>
  <c r="L91" i="108" s="1"/>
  <c r="M91" i="108" s="1"/>
  <c r="O91" i="108" s="1"/>
  <c r="N90" i="108"/>
  <c r="J90" i="108"/>
  <c r="L90" i="108" s="1"/>
  <c r="M90" i="108" s="1"/>
  <c r="O90" i="108" s="1"/>
  <c r="N86" i="108"/>
  <c r="L86" i="108"/>
  <c r="M86" i="108" s="1"/>
  <c r="O86" i="108" s="1"/>
  <c r="J83" i="108"/>
  <c r="N82" i="108"/>
  <c r="J82" i="108"/>
  <c r="L82" i="108" s="1"/>
  <c r="M82" i="108" s="1"/>
  <c r="O82" i="108" s="1"/>
  <c r="N81" i="108"/>
  <c r="J81" i="108"/>
  <c r="L81" i="108" s="1"/>
  <c r="M81" i="108" s="1"/>
  <c r="O81" i="108" s="1"/>
  <c r="N80" i="108"/>
  <c r="J80" i="108"/>
  <c r="L80" i="108" s="1"/>
  <c r="M80" i="108" s="1"/>
  <c r="O80" i="108" s="1"/>
  <c r="N79" i="108"/>
  <c r="J79" i="108"/>
  <c r="L79" i="108" s="1"/>
  <c r="M79" i="108" s="1"/>
  <c r="O79" i="108" s="1"/>
  <c r="N74" i="108"/>
  <c r="L74" i="108"/>
  <c r="M74" i="108" s="1"/>
  <c r="O74" i="108" s="1"/>
  <c r="J71" i="108"/>
  <c r="N70" i="108"/>
  <c r="J70" i="108"/>
  <c r="L70" i="108" s="1"/>
  <c r="M70" i="108" s="1"/>
  <c r="O70" i="108" s="1"/>
  <c r="N69" i="108"/>
  <c r="J69" i="108"/>
  <c r="L69" i="108" s="1"/>
  <c r="M69" i="108" s="1"/>
  <c r="O69" i="108" s="1"/>
  <c r="N68" i="108"/>
  <c r="J68" i="108"/>
  <c r="L68" i="108" s="1"/>
  <c r="M68" i="108" s="1"/>
  <c r="O68" i="108" s="1"/>
  <c r="N67" i="108"/>
  <c r="J67" i="108"/>
  <c r="L67" i="108" s="1"/>
  <c r="M67" i="108" s="1"/>
  <c r="O67" i="108" s="1"/>
  <c r="N62" i="108"/>
  <c r="L62" i="108"/>
  <c r="M62" i="108" s="1"/>
  <c r="O62" i="108" s="1"/>
  <c r="J59" i="108"/>
  <c r="N58" i="108"/>
  <c r="J58" i="108"/>
  <c r="L58" i="108" s="1"/>
  <c r="M58" i="108" s="1"/>
  <c r="O58" i="108" s="1"/>
  <c r="N57" i="108"/>
  <c r="J57" i="108"/>
  <c r="L57" i="108" s="1"/>
  <c r="M57" i="108" s="1"/>
  <c r="O57" i="108" s="1"/>
  <c r="N56" i="108"/>
  <c r="J56" i="108"/>
  <c r="L56" i="108" s="1"/>
  <c r="M56" i="108" s="1"/>
  <c r="O56" i="108" s="1"/>
  <c r="N55" i="108"/>
  <c r="J55" i="108"/>
  <c r="L55" i="108" s="1"/>
  <c r="M55" i="108" s="1"/>
  <c r="O55" i="108" s="1"/>
  <c r="N51" i="108"/>
  <c r="L51" i="108"/>
  <c r="M51" i="108" s="1"/>
  <c r="O51" i="108" s="1"/>
  <c r="J48" i="108"/>
  <c r="N47" i="108"/>
  <c r="M47" i="108"/>
  <c r="O47" i="108" s="1"/>
  <c r="J47" i="108"/>
  <c r="L47" i="108" s="1"/>
  <c r="N46" i="108"/>
  <c r="L46" i="108"/>
  <c r="M46" i="108" s="1"/>
  <c r="O46" i="108" s="1"/>
  <c r="J46" i="108"/>
  <c r="O45" i="108"/>
  <c r="N45" i="108"/>
  <c r="J45" i="108"/>
  <c r="L45" i="108" s="1"/>
  <c r="M45" i="108" s="1"/>
  <c r="N44" i="108"/>
  <c r="J44" i="108"/>
  <c r="L44" i="108" s="1"/>
  <c r="M44" i="108" s="1"/>
  <c r="O44" i="108" s="1"/>
  <c r="N40" i="108"/>
  <c r="M40" i="108"/>
  <c r="O40" i="108" s="1"/>
  <c r="L40" i="108"/>
  <c r="J37" i="108"/>
  <c r="N36" i="108"/>
  <c r="J36" i="108"/>
  <c r="L36" i="108" s="1"/>
  <c r="M36" i="108" s="1"/>
  <c r="O36" i="108" s="1"/>
  <c r="N35" i="108"/>
  <c r="J35" i="108"/>
  <c r="L35" i="108" s="1"/>
  <c r="M35" i="108" s="1"/>
  <c r="O35" i="108" s="1"/>
  <c r="N34" i="108"/>
  <c r="J34" i="108"/>
  <c r="L34" i="108" s="1"/>
  <c r="M34" i="108" s="1"/>
  <c r="O34" i="108" s="1"/>
  <c r="N33" i="108"/>
  <c r="J33" i="108"/>
  <c r="L33" i="108" s="1"/>
  <c r="M33" i="108" s="1"/>
  <c r="O33" i="108" s="1"/>
  <c r="N29" i="108"/>
  <c r="L29" i="108"/>
  <c r="M29" i="108" s="1"/>
  <c r="O29" i="108" s="1"/>
  <c r="N26" i="108"/>
  <c r="J26" i="108"/>
  <c r="L26" i="108" s="1"/>
  <c r="M26" i="108" s="1"/>
  <c r="O26" i="108" s="1"/>
  <c r="N25" i="108"/>
  <c r="J25" i="108"/>
  <c r="L25" i="108" s="1"/>
  <c r="M25" i="108" s="1"/>
  <c r="O25" i="108" s="1"/>
  <c r="N24" i="108"/>
  <c r="L24" i="108"/>
  <c r="M24" i="108" s="1"/>
  <c r="O24" i="108" s="1"/>
  <c r="J24" i="108"/>
  <c r="N23" i="108"/>
  <c r="J23" i="108"/>
  <c r="L23" i="108" s="1"/>
  <c r="M23" i="108" s="1"/>
  <c r="O23" i="108" s="1"/>
  <c r="N22" i="108"/>
  <c r="L22" i="108"/>
  <c r="M22" i="108" s="1"/>
  <c r="O22" i="108" s="1"/>
  <c r="J22" i="108"/>
  <c r="E74" i="107"/>
  <c r="E73" i="107"/>
  <c r="E72" i="107"/>
  <c r="E71" i="107"/>
  <c r="E70" i="107"/>
  <c r="E69" i="107"/>
  <c r="E68" i="107"/>
  <c r="E67" i="107"/>
  <c r="E66" i="107"/>
  <c r="E65" i="107"/>
  <c r="E64" i="107"/>
  <c r="E63" i="107"/>
  <c r="E62" i="107"/>
  <c r="E61" i="107"/>
  <c r="E60" i="107"/>
  <c r="E59" i="107"/>
  <c r="E58" i="107"/>
  <c r="E57" i="107"/>
  <c r="E56" i="107"/>
  <c r="E55" i="107"/>
  <c r="E54" i="107"/>
  <c r="E53" i="107"/>
  <c r="E52" i="107"/>
  <c r="E51" i="107"/>
  <c r="E50" i="107"/>
  <c r="E49" i="107"/>
  <c r="E48" i="107"/>
  <c r="E47" i="107"/>
  <c r="E46" i="107"/>
  <c r="E45" i="107"/>
  <c r="E44" i="107"/>
  <c r="E43" i="107"/>
  <c r="E42" i="107"/>
  <c r="E41" i="107"/>
  <c r="E40" i="107"/>
  <c r="E39" i="107"/>
  <c r="E38" i="107"/>
  <c r="E37" i="107"/>
  <c r="E36" i="107"/>
  <c r="E35" i="107"/>
  <c r="E34" i="107"/>
  <c r="E33" i="107"/>
  <c r="E32" i="107"/>
  <c r="E31" i="107"/>
  <c r="E30" i="107"/>
  <c r="E29" i="107"/>
  <c r="E28" i="107"/>
  <c r="E27" i="107"/>
  <c r="E26" i="107"/>
  <c r="E25" i="107"/>
  <c r="E24" i="107"/>
  <c r="E23" i="107"/>
  <c r="E22" i="107"/>
  <c r="E21" i="107"/>
  <c r="E20" i="107"/>
  <c r="E19" i="107"/>
  <c r="E18" i="107"/>
  <c r="E17" i="107"/>
  <c r="E16" i="107"/>
  <c r="E15" i="107"/>
  <c r="E14" i="107"/>
  <c r="E13" i="107"/>
  <c r="E12" i="107"/>
  <c r="E11" i="107"/>
  <c r="E10" i="107"/>
  <c r="E9" i="107"/>
  <c r="D74" i="106"/>
  <c r="E74" i="106" s="1"/>
  <c r="D73" i="106"/>
  <c r="E73" i="106" s="1"/>
  <c r="D72" i="106"/>
  <c r="E72" i="106" s="1"/>
  <c r="E71" i="106"/>
  <c r="D71" i="106"/>
  <c r="D70" i="106"/>
  <c r="E70" i="106" s="1"/>
  <c r="D69" i="106"/>
  <c r="E69" i="106" s="1"/>
  <c r="D68" i="106"/>
  <c r="E68" i="106" s="1"/>
  <c r="D67" i="106"/>
  <c r="E67" i="106" s="1"/>
  <c r="D66" i="106"/>
  <c r="E66" i="106" s="1"/>
  <c r="E65" i="106"/>
  <c r="D65" i="106"/>
  <c r="D64" i="106"/>
  <c r="E64" i="106" s="1"/>
  <c r="D63" i="106"/>
  <c r="E63" i="106" s="1"/>
  <c r="D62" i="106"/>
  <c r="E62" i="106" s="1"/>
  <c r="D61" i="106"/>
  <c r="E61" i="106" s="1"/>
  <c r="D60" i="106"/>
  <c r="E60" i="106" s="1"/>
  <c r="E59" i="106"/>
  <c r="D59" i="106"/>
  <c r="D58" i="106"/>
  <c r="E58" i="106" s="1"/>
  <c r="D57" i="106"/>
  <c r="E57" i="106" s="1"/>
  <c r="D56" i="106"/>
  <c r="E56" i="106" s="1"/>
  <c r="D55" i="106"/>
  <c r="E55" i="106" s="1"/>
  <c r="D54" i="106"/>
  <c r="E54" i="106" s="1"/>
  <c r="E53" i="106"/>
  <c r="D53" i="106"/>
  <c r="D52" i="106"/>
  <c r="E52" i="106" s="1"/>
  <c r="D51" i="106"/>
  <c r="E51" i="106" s="1"/>
  <c r="D50" i="106"/>
  <c r="E50" i="106" s="1"/>
  <c r="D49" i="106"/>
  <c r="E49" i="106" s="1"/>
  <c r="D48" i="106"/>
  <c r="E48" i="106" s="1"/>
  <c r="E47" i="106"/>
  <c r="D47" i="106"/>
  <c r="D46" i="106"/>
  <c r="E46" i="106" s="1"/>
  <c r="D45" i="106"/>
  <c r="E45" i="106" s="1"/>
  <c r="D44" i="106"/>
  <c r="E44" i="106" s="1"/>
  <c r="D43" i="106"/>
  <c r="E43" i="106" s="1"/>
  <c r="D42" i="106"/>
  <c r="E42" i="106" s="1"/>
  <c r="E41" i="106"/>
  <c r="D41" i="106"/>
  <c r="D40" i="106"/>
  <c r="E40" i="106" s="1"/>
  <c r="D39" i="106"/>
  <c r="E39" i="106" s="1"/>
  <c r="D38" i="106"/>
  <c r="E38" i="106" s="1"/>
  <c r="D37" i="106"/>
  <c r="E37" i="106" s="1"/>
  <c r="D36" i="106"/>
  <c r="E36" i="106" s="1"/>
  <c r="E35" i="106"/>
  <c r="D35" i="106"/>
  <c r="D34" i="106"/>
  <c r="E34" i="106" s="1"/>
  <c r="D33" i="106"/>
  <c r="E33" i="106" s="1"/>
  <c r="D32" i="106"/>
  <c r="E32" i="106" s="1"/>
  <c r="D31" i="106"/>
  <c r="E31" i="106" s="1"/>
  <c r="D30" i="106"/>
  <c r="E30" i="106" s="1"/>
  <c r="E29" i="106"/>
  <c r="D29" i="106"/>
  <c r="D28" i="106"/>
  <c r="E28" i="106" s="1"/>
  <c r="D27" i="106"/>
  <c r="E27" i="106" s="1"/>
  <c r="D26" i="106"/>
  <c r="E26" i="106" s="1"/>
  <c r="D25" i="106"/>
  <c r="E25" i="106" s="1"/>
  <c r="D24" i="106"/>
  <c r="E24" i="106" s="1"/>
  <c r="E23" i="106"/>
  <c r="D23" i="106"/>
  <c r="D22" i="106"/>
  <c r="E22" i="106" s="1"/>
  <c r="D21" i="106"/>
  <c r="E21" i="106" s="1"/>
  <c r="D20" i="106"/>
  <c r="E20" i="106" s="1"/>
  <c r="D19" i="106"/>
  <c r="E19" i="106" s="1"/>
  <c r="D18" i="106"/>
  <c r="E18" i="106" s="1"/>
  <c r="E17" i="106"/>
  <c r="D17" i="106"/>
  <c r="D16" i="106"/>
  <c r="E16" i="106" s="1"/>
  <c r="D15" i="106"/>
  <c r="E15" i="106" s="1"/>
  <c r="D14" i="106"/>
  <c r="E14" i="106" s="1"/>
  <c r="D13" i="106"/>
  <c r="E13" i="106" s="1"/>
  <c r="D12" i="106"/>
  <c r="E12" i="106" s="1"/>
  <c r="E11" i="106"/>
  <c r="D11" i="106"/>
  <c r="D10" i="106"/>
  <c r="E10" i="106" s="1"/>
  <c r="D9" i="106"/>
  <c r="E9" i="106" s="1"/>
  <c r="D74" i="105"/>
  <c r="E74" i="105" s="1"/>
  <c r="D73" i="105"/>
  <c r="E73" i="105" s="1"/>
  <c r="D72" i="105"/>
  <c r="E72" i="105" s="1"/>
  <c r="E71" i="105"/>
  <c r="D71" i="105"/>
  <c r="D70" i="105"/>
  <c r="E70" i="105" s="1"/>
  <c r="D69" i="105"/>
  <c r="E69" i="105" s="1"/>
  <c r="D68" i="105"/>
  <c r="E68" i="105" s="1"/>
  <c r="D67" i="105"/>
  <c r="E67" i="105" s="1"/>
  <c r="D66" i="105"/>
  <c r="E66" i="105" s="1"/>
  <c r="E65" i="105"/>
  <c r="D65" i="105"/>
  <c r="D64" i="105"/>
  <c r="E64" i="105" s="1"/>
  <c r="D63" i="105"/>
  <c r="E63" i="105" s="1"/>
  <c r="D62" i="105"/>
  <c r="E62" i="105" s="1"/>
  <c r="D61" i="105"/>
  <c r="E61" i="105" s="1"/>
  <c r="D60" i="105"/>
  <c r="E60" i="105" s="1"/>
  <c r="E59" i="105"/>
  <c r="D59" i="105"/>
  <c r="D58" i="105"/>
  <c r="E58" i="105" s="1"/>
  <c r="D57" i="105"/>
  <c r="E57" i="105" s="1"/>
  <c r="D56" i="105"/>
  <c r="E56" i="105" s="1"/>
  <c r="D55" i="105"/>
  <c r="E55" i="105" s="1"/>
  <c r="D54" i="105"/>
  <c r="E54" i="105" s="1"/>
  <c r="E53" i="105"/>
  <c r="D53" i="105"/>
  <c r="D52" i="105"/>
  <c r="E52" i="105" s="1"/>
  <c r="D51" i="105"/>
  <c r="E51" i="105" s="1"/>
  <c r="D50" i="105"/>
  <c r="E50" i="105" s="1"/>
  <c r="D49" i="105"/>
  <c r="E49" i="105" s="1"/>
  <c r="D48" i="105"/>
  <c r="E48" i="105" s="1"/>
  <c r="E47" i="105"/>
  <c r="D47" i="105"/>
  <c r="D46" i="105"/>
  <c r="E46" i="105" s="1"/>
  <c r="D45" i="105"/>
  <c r="E45" i="105" s="1"/>
  <c r="D44" i="105"/>
  <c r="E44" i="105" s="1"/>
  <c r="D43" i="105"/>
  <c r="E43" i="105" s="1"/>
  <c r="D42" i="105"/>
  <c r="E42" i="105" s="1"/>
  <c r="E41" i="105"/>
  <c r="D41" i="105"/>
  <c r="D40" i="105"/>
  <c r="E40" i="105" s="1"/>
  <c r="D39" i="105"/>
  <c r="E39" i="105" s="1"/>
  <c r="D38" i="105"/>
  <c r="E38" i="105" s="1"/>
  <c r="D37" i="105"/>
  <c r="E37" i="105" s="1"/>
  <c r="D36" i="105"/>
  <c r="E36" i="105" s="1"/>
  <c r="E35" i="105"/>
  <c r="D35" i="105"/>
  <c r="D34" i="105"/>
  <c r="E34" i="105" s="1"/>
  <c r="D33" i="105"/>
  <c r="E33" i="105" s="1"/>
  <c r="D32" i="105"/>
  <c r="E32" i="105" s="1"/>
  <c r="D31" i="105"/>
  <c r="E31" i="105" s="1"/>
  <c r="D30" i="105"/>
  <c r="E30" i="105" s="1"/>
  <c r="E29" i="105"/>
  <c r="D29" i="105"/>
  <c r="D28" i="105"/>
  <c r="E28" i="105" s="1"/>
  <c r="D27" i="105"/>
  <c r="E27" i="105" s="1"/>
  <c r="D26" i="105"/>
  <c r="E26" i="105" s="1"/>
  <c r="D25" i="105"/>
  <c r="E25" i="105" s="1"/>
  <c r="D24" i="105"/>
  <c r="E24" i="105" s="1"/>
  <c r="E23" i="105"/>
  <c r="D23" i="105"/>
  <c r="D22" i="105"/>
  <c r="E22" i="105" s="1"/>
  <c r="D21" i="105"/>
  <c r="E21" i="105" s="1"/>
  <c r="D20" i="105"/>
  <c r="E20" i="105" s="1"/>
  <c r="D19" i="105"/>
  <c r="E19" i="105" s="1"/>
  <c r="D18" i="105"/>
  <c r="E18" i="105" s="1"/>
  <c r="E17" i="105"/>
  <c r="D17" i="105"/>
  <c r="D16" i="105"/>
  <c r="E16" i="105" s="1"/>
  <c r="D15" i="105"/>
  <c r="E15" i="105" s="1"/>
  <c r="D14" i="105"/>
  <c r="E14" i="105" s="1"/>
  <c r="D13" i="105"/>
  <c r="E13" i="105" s="1"/>
  <c r="D12" i="105"/>
  <c r="E12" i="105" s="1"/>
  <c r="E11" i="105"/>
  <c r="D11" i="105"/>
  <c r="D10" i="105"/>
  <c r="E10" i="105" s="1"/>
  <c r="D9" i="105"/>
  <c r="E9" i="105" s="1"/>
  <c r="D74" i="104"/>
  <c r="E74" i="104" s="1"/>
  <c r="D73" i="104"/>
  <c r="E73" i="104" s="1"/>
  <c r="D72" i="104"/>
  <c r="E72" i="104" s="1"/>
  <c r="D71" i="104"/>
  <c r="E71" i="104" s="1"/>
  <c r="D70" i="104"/>
  <c r="E70" i="104" s="1"/>
  <c r="D69" i="104"/>
  <c r="E69" i="104" s="1"/>
  <c r="D68" i="104"/>
  <c r="E68" i="104" s="1"/>
  <c r="D67" i="104"/>
  <c r="E67" i="104" s="1"/>
  <c r="D66" i="104"/>
  <c r="E66" i="104" s="1"/>
  <c r="D65" i="104"/>
  <c r="E65" i="104" s="1"/>
  <c r="D64" i="104"/>
  <c r="E64" i="104" s="1"/>
  <c r="D63" i="104"/>
  <c r="E63" i="104" s="1"/>
  <c r="D62" i="104"/>
  <c r="E62" i="104" s="1"/>
  <c r="D61" i="104"/>
  <c r="E61" i="104" s="1"/>
  <c r="D60" i="104"/>
  <c r="E60" i="104" s="1"/>
  <c r="D59" i="104"/>
  <c r="E59" i="104" s="1"/>
  <c r="D58" i="104"/>
  <c r="E58" i="104" s="1"/>
  <c r="D57" i="104"/>
  <c r="E57" i="104" s="1"/>
  <c r="D56" i="104"/>
  <c r="E56" i="104" s="1"/>
  <c r="D55" i="104"/>
  <c r="E55" i="104" s="1"/>
  <c r="D54" i="104"/>
  <c r="E54" i="104" s="1"/>
  <c r="D53" i="104"/>
  <c r="E53" i="104" s="1"/>
  <c r="D52" i="104"/>
  <c r="E52" i="104" s="1"/>
  <c r="D51" i="104"/>
  <c r="E51" i="104" s="1"/>
  <c r="D50" i="104"/>
  <c r="E50" i="104" s="1"/>
  <c r="D49" i="104"/>
  <c r="E49" i="104" s="1"/>
  <c r="D48" i="104"/>
  <c r="E48" i="104" s="1"/>
  <c r="D47" i="104"/>
  <c r="E47" i="104" s="1"/>
  <c r="D46" i="104"/>
  <c r="E46" i="104" s="1"/>
  <c r="D45" i="104"/>
  <c r="E45" i="104" s="1"/>
  <c r="D44" i="104"/>
  <c r="E44" i="104" s="1"/>
  <c r="D43" i="104"/>
  <c r="E43" i="104" s="1"/>
  <c r="D42" i="104"/>
  <c r="E42" i="104" s="1"/>
  <c r="D41" i="104"/>
  <c r="E41" i="104" s="1"/>
  <c r="D40" i="104"/>
  <c r="E40" i="104" s="1"/>
  <c r="D39" i="104"/>
  <c r="E39" i="104" s="1"/>
  <c r="D38" i="104"/>
  <c r="E38" i="104" s="1"/>
  <c r="D37" i="104"/>
  <c r="E37" i="104" s="1"/>
  <c r="D36" i="104"/>
  <c r="E36" i="104" s="1"/>
  <c r="D35" i="104"/>
  <c r="E35" i="104" s="1"/>
  <c r="D34" i="104"/>
  <c r="E34" i="104" s="1"/>
  <c r="D33" i="104"/>
  <c r="E33" i="104" s="1"/>
  <c r="D32" i="104"/>
  <c r="E32" i="104" s="1"/>
  <c r="D31" i="104"/>
  <c r="E31" i="104" s="1"/>
  <c r="D30" i="104"/>
  <c r="E30" i="104" s="1"/>
  <c r="D29" i="104"/>
  <c r="E29" i="104" s="1"/>
  <c r="D28" i="104"/>
  <c r="E28" i="104" s="1"/>
  <c r="D27" i="104"/>
  <c r="E27" i="104" s="1"/>
  <c r="D26" i="104"/>
  <c r="E26" i="104" s="1"/>
  <c r="D25" i="104"/>
  <c r="E25" i="104" s="1"/>
  <c r="D24" i="104"/>
  <c r="E24" i="104" s="1"/>
  <c r="D23" i="104"/>
  <c r="E23" i="104" s="1"/>
  <c r="D22" i="104"/>
  <c r="E22" i="104" s="1"/>
  <c r="D21" i="104"/>
  <c r="E21" i="104" s="1"/>
  <c r="D20" i="104"/>
  <c r="E20" i="104" s="1"/>
  <c r="D19" i="104"/>
  <c r="E19" i="104" s="1"/>
  <c r="D18" i="104"/>
  <c r="E18" i="104" s="1"/>
  <c r="D17" i="104"/>
  <c r="E17" i="104" s="1"/>
  <c r="D16" i="104"/>
  <c r="E16" i="104" s="1"/>
  <c r="D15" i="104"/>
  <c r="E15" i="104" s="1"/>
  <c r="D14" i="104"/>
  <c r="E14" i="104" s="1"/>
  <c r="D13" i="104"/>
  <c r="E13" i="104" s="1"/>
  <c r="D12" i="104"/>
  <c r="E12" i="104" s="1"/>
  <c r="D11" i="104"/>
  <c r="E11" i="104" s="1"/>
  <c r="D10" i="104"/>
  <c r="E10" i="104" s="1"/>
  <c r="D9" i="104"/>
  <c r="E9" i="104" s="1"/>
  <c r="D74" i="103"/>
  <c r="E74" i="103" s="1"/>
  <c r="D73" i="103"/>
  <c r="E73" i="103" s="1"/>
  <c r="D72" i="103"/>
  <c r="E72" i="103" s="1"/>
  <c r="D71" i="103"/>
  <c r="E71" i="103" s="1"/>
  <c r="D70" i="103"/>
  <c r="E70" i="103" s="1"/>
  <c r="D69" i="103"/>
  <c r="E69" i="103" s="1"/>
  <c r="D68" i="103"/>
  <c r="E68" i="103" s="1"/>
  <c r="D67" i="103"/>
  <c r="E67" i="103" s="1"/>
  <c r="D66" i="103"/>
  <c r="E66" i="103" s="1"/>
  <c r="D65" i="103"/>
  <c r="E65" i="103" s="1"/>
  <c r="D64" i="103"/>
  <c r="E64" i="103" s="1"/>
  <c r="D63" i="103"/>
  <c r="E63" i="103" s="1"/>
  <c r="D62" i="103"/>
  <c r="E62" i="103" s="1"/>
  <c r="D61" i="103"/>
  <c r="E61" i="103" s="1"/>
  <c r="D60" i="103"/>
  <c r="E60" i="103" s="1"/>
  <c r="D59" i="103"/>
  <c r="E59" i="103" s="1"/>
  <c r="D58" i="103"/>
  <c r="E58" i="103" s="1"/>
  <c r="D57" i="103"/>
  <c r="E57" i="103" s="1"/>
  <c r="D56" i="103"/>
  <c r="E56" i="103" s="1"/>
  <c r="D55" i="103"/>
  <c r="E55" i="103" s="1"/>
  <c r="D54" i="103"/>
  <c r="E54" i="103" s="1"/>
  <c r="D53" i="103"/>
  <c r="E53" i="103" s="1"/>
  <c r="D52" i="103"/>
  <c r="E52" i="103" s="1"/>
  <c r="D51" i="103"/>
  <c r="E51" i="103" s="1"/>
  <c r="D50" i="103"/>
  <c r="E50" i="103" s="1"/>
  <c r="D49" i="103"/>
  <c r="E49" i="103" s="1"/>
  <c r="D48" i="103"/>
  <c r="E48" i="103" s="1"/>
  <c r="D47" i="103"/>
  <c r="E47" i="103" s="1"/>
  <c r="D46" i="103"/>
  <c r="E46" i="103" s="1"/>
  <c r="D45" i="103"/>
  <c r="E45" i="103" s="1"/>
  <c r="D44" i="103"/>
  <c r="E44" i="103" s="1"/>
  <c r="D43" i="103"/>
  <c r="E43" i="103" s="1"/>
  <c r="D42" i="103"/>
  <c r="E42" i="103" s="1"/>
  <c r="D41" i="103"/>
  <c r="E41" i="103" s="1"/>
  <c r="D40" i="103"/>
  <c r="E40" i="103" s="1"/>
  <c r="D39" i="103"/>
  <c r="E39" i="103" s="1"/>
  <c r="D38" i="103"/>
  <c r="E38" i="103" s="1"/>
  <c r="D37" i="103"/>
  <c r="E37" i="103" s="1"/>
  <c r="D36" i="103"/>
  <c r="E36" i="103" s="1"/>
  <c r="D35" i="103"/>
  <c r="E35" i="103" s="1"/>
  <c r="D34" i="103"/>
  <c r="E34" i="103" s="1"/>
  <c r="D33" i="103"/>
  <c r="E33" i="103" s="1"/>
  <c r="D32" i="103"/>
  <c r="E32" i="103" s="1"/>
  <c r="D31" i="103"/>
  <c r="E31" i="103" s="1"/>
  <c r="D30" i="103"/>
  <c r="E30" i="103" s="1"/>
  <c r="D29" i="103"/>
  <c r="E29" i="103" s="1"/>
  <c r="D28" i="103"/>
  <c r="E28" i="103" s="1"/>
  <c r="D27" i="103"/>
  <c r="E27" i="103" s="1"/>
  <c r="D26" i="103"/>
  <c r="E26" i="103" s="1"/>
  <c r="D25" i="103"/>
  <c r="E25" i="103" s="1"/>
  <c r="D24" i="103"/>
  <c r="E24" i="103" s="1"/>
  <c r="D23" i="103"/>
  <c r="E23" i="103" s="1"/>
  <c r="D22" i="103"/>
  <c r="E22" i="103" s="1"/>
  <c r="D21" i="103"/>
  <c r="E21" i="103" s="1"/>
  <c r="D20" i="103"/>
  <c r="E20" i="103" s="1"/>
  <c r="D19" i="103"/>
  <c r="E19" i="103" s="1"/>
  <c r="D18" i="103"/>
  <c r="E18" i="103" s="1"/>
  <c r="D17" i="103"/>
  <c r="E17" i="103" s="1"/>
  <c r="D16" i="103"/>
  <c r="E16" i="103" s="1"/>
  <c r="D15" i="103"/>
  <c r="E15" i="103" s="1"/>
  <c r="D14" i="103"/>
  <c r="E14" i="103" s="1"/>
  <c r="D13" i="103"/>
  <c r="E13" i="103" s="1"/>
  <c r="D12" i="103"/>
  <c r="E12" i="103" s="1"/>
  <c r="D11" i="103"/>
  <c r="E11" i="103" s="1"/>
  <c r="D10" i="103"/>
  <c r="E10" i="103" s="1"/>
  <c r="D9" i="103"/>
  <c r="E9" i="103" s="1"/>
  <c r="D74" i="102"/>
  <c r="E74" i="102" s="1"/>
  <c r="D73" i="102"/>
  <c r="E73" i="102" s="1"/>
  <c r="D72" i="102"/>
  <c r="E72" i="102" s="1"/>
  <c r="D71" i="102"/>
  <c r="E71" i="102" s="1"/>
  <c r="E70" i="102"/>
  <c r="D70" i="102"/>
  <c r="D69" i="102"/>
  <c r="E69" i="102" s="1"/>
  <c r="D68" i="102"/>
  <c r="E68" i="102" s="1"/>
  <c r="D67" i="102"/>
  <c r="E67" i="102" s="1"/>
  <c r="D66" i="102"/>
  <c r="E66" i="102" s="1"/>
  <c r="D65" i="102"/>
  <c r="E65" i="102" s="1"/>
  <c r="D64" i="102"/>
  <c r="E64" i="102" s="1"/>
  <c r="D63" i="102"/>
  <c r="E63" i="102" s="1"/>
  <c r="D62" i="102"/>
  <c r="E62" i="102" s="1"/>
  <c r="D61" i="102"/>
  <c r="E61" i="102" s="1"/>
  <c r="D60" i="102"/>
  <c r="E60" i="102" s="1"/>
  <c r="D59" i="102"/>
  <c r="E59" i="102" s="1"/>
  <c r="E58" i="102"/>
  <c r="D58" i="102"/>
  <c r="D57" i="102"/>
  <c r="E57" i="102" s="1"/>
  <c r="D56" i="102"/>
  <c r="E56" i="102" s="1"/>
  <c r="D55" i="102"/>
  <c r="E55" i="102" s="1"/>
  <c r="D54" i="102"/>
  <c r="E54" i="102" s="1"/>
  <c r="D53" i="102"/>
  <c r="E53" i="102" s="1"/>
  <c r="D52" i="102"/>
  <c r="E52" i="102" s="1"/>
  <c r="D51" i="102"/>
  <c r="E51" i="102" s="1"/>
  <c r="D50" i="102"/>
  <c r="E50" i="102" s="1"/>
  <c r="D49" i="102"/>
  <c r="E49" i="102" s="1"/>
  <c r="D48" i="102"/>
  <c r="E48" i="102" s="1"/>
  <c r="D47" i="102"/>
  <c r="E47" i="102" s="1"/>
  <c r="D46" i="102"/>
  <c r="E46" i="102" s="1"/>
  <c r="D45" i="102"/>
  <c r="E45" i="102" s="1"/>
  <c r="D44" i="102"/>
  <c r="E44" i="102" s="1"/>
  <c r="D43" i="102"/>
  <c r="E43" i="102" s="1"/>
  <c r="D42" i="102"/>
  <c r="E42" i="102" s="1"/>
  <c r="D41" i="102"/>
  <c r="E41" i="102" s="1"/>
  <c r="D40" i="102"/>
  <c r="E40" i="102" s="1"/>
  <c r="D39" i="102"/>
  <c r="E39" i="102" s="1"/>
  <c r="D38" i="102"/>
  <c r="E38" i="102" s="1"/>
  <c r="D37" i="102"/>
  <c r="E37" i="102" s="1"/>
  <c r="D36" i="102"/>
  <c r="E36" i="102" s="1"/>
  <c r="D35" i="102"/>
  <c r="E35" i="102" s="1"/>
  <c r="E34" i="102"/>
  <c r="D34" i="102"/>
  <c r="D33" i="102"/>
  <c r="E33" i="102" s="1"/>
  <c r="D32" i="102"/>
  <c r="E32" i="102" s="1"/>
  <c r="D31" i="102"/>
  <c r="E31" i="102" s="1"/>
  <c r="D30" i="102"/>
  <c r="E30" i="102" s="1"/>
  <c r="D29" i="102"/>
  <c r="E29" i="102" s="1"/>
  <c r="D28" i="102"/>
  <c r="E28" i="102" s="1"/>
  <c r="D27" i="102"/>
  <c r="E27" i="102" s="1"/>
  <c r="D26" i="102"/>
  <c r="E26" i="102" s="1"/>
  <c r="D25" i="102"/>
  <c r="E25" i="102" s="1"/>
  <c r="D24" i="102"/>
  <c r="E24" i="102" s="1"/>
  <c r="D23" i="102"/>
  <c r="E23" i="102" s="1"/>
  <c r="D22" i="102"/>
  <c r="E22" i="102" s="1"/>
  <c r="D21" i="102"/>
  <c r="E21" i="102" s="1"/>
  <c r="D20" i="102"/>
  <c r="E20" i="102" s="1"/>
  <c r="D19" i="102"/>
  <c r="E19" i="102" s="1"/>
  <c r="D18" i="102"/>
  <c r="E18" i="102" s="1"/>
  <c r="D17" i="102"/>
  <c r="E17" i="102" s="1"/>
  <c r="D16" i="102"/>
  <c r="E16" i="102" s="1"/>
  <c r="D15" i="102"/>
  <c r="E15" i="102" s="1"/>
  <c r="D14" i="102"/>
  <c r="E14" i="102" s="1"/>
  <c r="D13" i="102"/>
  <c r="E13" i="102" s="1"/>
  <c r="D12" i="102"/>
  <c r="E12" i="102" s="1"/>
  <c r="D11" i="102"/>
  <c r="E11" i="102" s="1"/>
  <c r="D10" i="102"/>
  <c r="E10" i="102" s="1"/>
  <c r="D9" i="102"/>
  <c r="E9" i="102" s="1"/>
  <c r="D72" i="101"/>
  <c r="E72" i="101" s="1"/>
  <c r="D71" i="101"/>
  <c r="E71" i="101" s="1"/>
  <c r="D70" i="101"/>
  <c r="E70" i="101" s="1"/>
  <c r="D69" i="101"/>
  <c r="E69" i="101" s="1"/>
  <c r="D68" i="101"/>
  <c r="E68" i="101" s="1"/>
  <c r="D67" i="101"/>
  <c r="E67" i="101" s="1"/>
  <c r="D66" i="101"/>
  <c r="E66" i="101" s="1"/>
  <c r="D65" i="101"/>
  <c r="E65" i="101" s="1"/>
  <c r="D64" i="101"/>
  <c r="E64" i="101" s="1"/>
  <c r="D63" i="101"/>
  <c r="E63" i="101" s="1"/>
  <c r="D62" i="101"/>
  <c r="E62" i="101" s="1"/>
  <c r="D61" i="101"/>
  <c r="E61" i="101" s="1"/>
  <c r="D60" i="101"/>
  <c r="E60" i="101" s="1"/>
  <c r="D59" i="101"/>
  <c r="E59" i="101" s="1"/>
  <c r="D58" i="101"/>
  <c r="E58" i="101" s="1"/>
  <c r="D57" i="101"/>
  <c r="E57" i="101" s="1"/>
  <c r="D56" i="101"/>
  <c r="E56" i="101" s="1"/>
  <c r="D55" i="101"/>
  <c r="E55" i="101" s="1"/>
  <c r="D54" i="101"/>
  <c r="E54" i="101" s="1"/>
  <c r="D53" i="101"/>
  <c r="E53" i="101" s="1"/>
  <c r="D52" i="101"/>
  <c r="E52" i="101" s="1"/>
  <c r="D51" i="101"/>
  <c r="E51" i="101" s="1"/>
  <c r="D50" i="101"/>
  <c r="E50" i="101" s="1"/>
  <c r="D49" i="101"/>
  <c r="E49" i="101" s="1"/>
  <c r="D48" i="101"/>
  <c r="E48" i="101" s="1"/>
  <c r="D47" i="101"/>
  <c r="E47" i="101" s="1"/>
  <c r="D46" i="101"/>
  <c r="E46" i="101" s="1"/>
  <c r="D45" i="101"/>
  <c r="E45" i="101" s="1"/>
  <c r="D44" i="101"/>
  <c r="E44" i="101" s="1"/>
  <c r="D43" i="101"/>
  <c r="E43" i="101" s="1"/>
  <c r="D42" i="101"/>
  <c r="E42" i="101" s="1"/>
  <c r="D41" i="101"/>
  <c r="E41" i="101" s="1"/>
  <c r="D40" i="101"/>
  <c r="E40" i="101" s="1"/>
  <c r="D39" i="101"/>
  <c r="E39" i="101" s="1"/>
  <c r="D38" i="101"/>
  <c r="E38" i="101" s="1"/>
  <c r="D37" i="101"/>
  <c r="E37" i="101" s="1"/>
  <c r="D36" i="101"/>
  <c r="E36" i="101" s="1"/>
  <c r="D35" i="101"/>
  <c r="E35" i="101" s="1"/>
  <c r="D34" i="101"/>
  <c r="E34" i="101" s="1"/>
  <c r="D33" i="101"/>
  <c r="E33" i="101" s="1"/>
  <c r="D32" i="101"/>
  <c r="E32" i="101" s="1"/>
  <c r="D31" i="101"/>
  <c r="E31" i="101" s="1"/>
  <c r="D30" i="101"/>
  <c r="E30" i="101" s="1"/>
  <c r="D29" i="101"/>
  <c r="E29" i="101" s="1"/>
  <c r="D28" i="101"/>
  <c r="E28" i="101" s="1"/>
  <c r="D27" i="101"/>
  <c r="E27" i="101" s="1"/>
  <c r="D26" i="101"/>
  <c r="E26" i="101" s="1"/>
  <c r="D25" i="101"/>
  <c r="E25" i="101" s="1"/>
  <c r="D24" i="101"/>
  <c r="E24" i="101" s="1"/>
  <c r="D23" i="101"/>
  <c r="E23" i="101" s="1"/>
  <c r="D22" i="101"/>
  <c r="E22" i="101" s="1"/>
  <c r="D21" i="101"/>
  <c r="E21" i="101" s="1"/>
  <c r="D20" i="101"/>
  <c r="E20" i="101" s="1"/>
  <c r="D19" i="101"/>
  <c r="E19" i="101" s="1"/>
  <c r="D18" i="101"/>
  <c r="E18" i="101" s="1"/>
  <c r="D17" i="101"/>
  <c r="E17" i="101" s="1"/>
  <c r="D16" i="101"/>
  <c r="E16" i="101" s="1"/>
  <c r="D15" i="101"/>
  <c r="E15" i="101" s="1"/>
  <c r="D14" i="101"/>
  <c r="E14" i="101" s="1"/>
  <c r="D13" i="101"/>
  <c r="E13" i="101" s="1"/>
  <c r="D12" i="101"/>
  <c r="E12" i="101" s="1"/>
  <c r="D11" i="101"/>
  <c r="E11" i="101" s="1"/>
  <c r="D10" i="101"/>
  <c r="E10" i="101" s="1"/>
  <c r="D9" i="101"/>
  <c r="E9" i="101" s="1"/>
  <c r="D8" i="101"/>
  <c r="E8" i="101" s="1"/>
  <c r="F16" i="102" l="1"/>
  <c r="F28" i="102"/>
  <c r="F40" i="102"/>
  <c r="F52" i="102"/>
  <c r="F64" i="102"/>
  <c r="F44" i="102"/>
  <c r="F21" i="102"/>
  <c r="F69" i="102"/>
  <c r="F12" i="102"/>
  <c r="F60" i="102"/>
  <c r="F25" i="102"/>
  <c r="F38" i="102"/>
  <c r="F51" i="102"/>
  <c r="F17" i="102"/>
  <c r="F29" i="102"/>
  <c r="F41" i="102"/>
  <c r="F53" i="102"/>
  <c r="F65" i="102"/>
  <c r="F43" i="102"/>
  <c r="F32" i="102"/>
  <c r="F68" i="102"/>
  <c r="F33" i="102"/>
  <c r="F24" i="102"/>
  <c r="F72" i="102"/>
  <c r="F49" i="102"/>
  <c r="F50" i="102"/>
  <c r="F27" i="102"/>
  <c r="F18" i="102"/>
  <c r="F30" i="102"/>
  <c r="F42" i="102"/>
  <c r="F54" i="102"/>
  <c r="F66" i="102"/>
  <c r="F19" i="102"/>
  <c r="F31" i="102"/>
  <c r="F55" i="102"/>
  <c r="F67" i="102"/>
  <c r="F20" i="102"/>
  <c r="F56" i="102"/>
  <c r="F45" i="102"/>
  <c r="F57" i="102"/>
  <c r="F48" i="102"/>
  <c r="F37" i="102"/>
  <c r="F73" i="102"/>
  <c r="F14" i="102"/>
  <c r="F62" i="102"/>
  <c r="F15" i="102"/>
  <c r="F63" i="102"/>
  <c r="F10" i="102"/>
  <c r="F22" i="102"/>
  <c r="F34" i="102"/>
  <c r="F46" i="102"/>
  <c r="F58" i="102"/>
  <c r="F70" i="102"/>
  <c r="F11" i="102"/>
  <c r="F23" i="102"/>
  <c r="F35" i="102"/>
  <c r="F47" i="102"/>
  <c r="F59" i="102"/>
  <c r="F71" i="102"/>
  <c r="F36" i="102"/>
  <c r="F13" i="102"/>
  <c r="F61" i="102"/>
  <c r="F26" i="102"/>
  <c r="F74" i="102"/>
  <c r="F39" i="102"/>
  <c r="F9" i="102"/>
  <c r="P22" i="108"/>
  <c r="Q22" i="108" s="1"/>
  <c r="Q23" i="108"/>
  <c r="S23" i="108" s="1"/>
  <c r="P67" i="108"/>
  <c r="P114" i="108"/>
  <c r="Q132" i="108" s="1"/>
  <c r="Q114" i="108"/>
  <c r="Q157" i="108"/>
  <c r="Q55" i="108"/>
  <c r="P55" i="108"/>
  <c r="Q236" i="108"/>
  <c r="Q68" i="108"/>
  <c r="P125" i="108"/>
  <c r="P174" i="108"/>
  <c r="P44" i="108"/>
  <c r="Q80" i="108" s="1"/>
  <c r="Q56" i="108"/>
  <c r="Q201" i="108"/>
  <c r="Q69" i="108"/>
  <c r="Q229" i="108"/>
  <c r="Q261" i="108"/>
  <c r="Q139" i="108"/>
  <c r="Q164" i="108"/>
  <c r="P198" i="108"/>
  <c r="P102" i="108"/>
  <c r="Q45" i="108"/>
  <c r="Q105" i="108"/>
  <c r="Q25" i="108"/>
  <c r="S25" i="108" s="1"/>
  <c r="Q217" i="108"/>
  <c r="Q186" i="108"/>
  <c r="P210" i="108"/>
  <c r="Q210" i="108"/>
  <c r="Q246" i="108"/>
  <c r="P246" i="108"/>
  <c r="P138" i="108"/>
  <c r="Q145" i="108" s="1"/>
  <c r="Q29" i="108"/>
  <c r="S29" i="108" s="1"/>
  <c r="Q117" i="108"/>
  <c r="Q223" i="108"/>
  <c r="Q241" i="108"/>
  <c r="P79" i="108"/>
  <c r="Q150" i="108"/>
  <c r="P150" i="108"/>
  <c r="Q225" i="108"/>
  <c r="P33" i="108"/>
  <c r="Q35" i="108" s="1"/>
  <c r="Q187" i="108"/>
  <c r="Q222" i="108"/>
  <c r="P222" i="108"/>
  <c r="Q260" i="108"/>
  <c r="Q24" i="108"/>
  <c r="S24" i="108" s="1"/>
  <c r="Q165" i="108"/>
  <c r="P185" i="108"/>
  <c r="Q176" i="108"/>
  <c r="Q237" i="108"/>
  <c r="Q26" i="108"/>
  <c r="S26" i="108" s="1"/>
  <c r="P90" i="108"/>
  <c r="P234" i="108"/>
  <c r="Q258" i="108"/>
  <c r="P258" i="108"/>
  <c r="Q253" i="108"/>
  <c r="Q93" i="108"/>
  <c r="P162" i="108"/>
  <c r="Q188" i="108"/>
  <c r="Q185" i="108"/>
  <c r="Q169" i="108"/>
  <c r="Q200" i="108"/>
  <c r="Q175" i="108"/>
  <c r="Q199" i="108"/>
  <c r="Q46" i="108"/>
  <c r="Q90" i="108"/>
  <c r="O97" i="108"/>
  <c r="Q192" i="108"/>
  <c r="Q234" i="108"/>
  <c r="D10" i="76"/>
  <c r="D11" i="76"/>
  <c r="D12" i="76"/>
  <c r="D13" i="76"/>
  <c r="D14" i="76"/>
  <c r="D15" i="76"/>
  <c r="D16" i="76"/>
  <c r="D17" i="76"/>
  <c r="D18" i="76"/>
  <c r="D19" i="76"/>
  <c r="D20" i="76"/>
  <c r="D21" i="76"/>
  <c r="D22" i="76"/>
  <c r="D23" i="76"/>
  <c r="D24" i="76"/>
  <c r="D25" i="76"/>
  <c r="D26" i="76"/>
  <c r="D27" i="76"/>
  <c r="D28" i="76"/>
  <c r="D29" i="76"/>
  <c r="D30" i="76"/>
  <c r="D31" i="76"/>
  <c r="D32" i="76"/>
  <c r="D33" i="76"/>
  <c r="D34" i="76"/>
  <c r="D35" i="76"/>
  <c r="D36" i="76"/>
  <c r="D37" i="76"/>
  <c r="D38" i="76"/>
  <c r="D39" i="76"/>
  <c r="D40" i="76"/>
  <c r="D41" i="76"/>
  <c r="D42" i="76"/>
  <c r="D43" i="76"/>
  <c r="D44" i="76"/>
  <c r="D45" i="76"/>
  <c r="D46" i="76"/>
  <c r="D47" i="76"/>
  <c r="D48" i="76"/>
  <c r="D49" i="76"/>
  <c r="D50" i="76"/>
  <c r="D51" i="76"/>
  <c r="D52" i="76"/>
  <c r="D53" i="76"/>
  <c r="D54" i="76"/>
  <c r="D55" i="76"/>
  <c r="D56" i="76"/>
  <c r="D57" i="76"/>
  <c r="D58" i="76"/>
  <c r="D59" i="76"/>
  <c r="D60" i="76"/>
  <c r="D61" i="76"/>
  <c r="D62" i="76"/>
  <c r="D63" i="76"/>
  <c r="D64" i="76"/>
  <c r="D65" i="76"/>
  <c r="D66" i="76"/>
  <c r="D67" i="76"/>
  <c r="D68" i="76"/>
  <c r="D69" i="76"/>
  <c r="D9" i="76"/>
  <c r="D11" i="86"/>
  <c r="D12" i="86"/>
  <c r="D13" i="86"/>
  <c r="D14" i="86"/>
  <c r="D15" i="86"/>
  <c r="D16" i="86"/>
  <c r="D17" i="86"/>
  <c r="D18" i="86"/>
  <c r="D19" i="86"/>
  <c r="D20" i="86"/>
  <c r="D21" i="86"/>
  <c r="D22" i="86"/>
  <c r="D23" i="86"/>
  <c r="D24" i="86"/>
  <c r="D25" i="86"/>
  <c r="D26" i="86"/>
  <c r="D27" i="86"/>
  <c r="D28" i="86"/>
  <c r="D29" i="86"/>
  <c r="D30" i="86"/>
  <c r="D31" i="86"/>
  <c r="D32" i="86"/>
  <c r="D33" i="86"/>
  <c r="D34" i="86"/>
  <c r="D35" i="86"/>
  <c r="D36" i="86"/>
  <c r="D37" i="86"/>
  <c r="D38" i="86"/>
  <c r="D39" i="86"/>
  <c r="D40" i="86"/>
  <c r="D41" i="86"/>
  <c r="D42" i="86"/>
  <c r="D43" i="86"/>
  <c r="D44" i="86"/>
  <c r="D45" i="86"/>
  <c r="D46" i="86"/>
  <c r="D47" i="86"/>
  <c r="D48" i="86"/>
  <c r="D49" i="86"/>
  <c r="D50" i="86"/>
  <c r="D51" i="86"/>
  <c r="D52" i="86"/>
  <c r="D53" i="86"/>
  <c r="D54" i="86"/>
  <c r="D55" i="86"/>
  <c r="D56" i="86"/>
  <c r="D57" i="86"/>
  <c r="D58" i="86"/>
  <c r="D59" i="86"/>
  <c r="D60" i="86"/>
  <c r="D61" i="86"/>
  <c r="D62" i="86"/>
  <c r="D63" i="86"/>
  <c r="D64" i="86"/>
  <c r="D65" i="86"/>
  <c r="D66" i="86"/>
  <c r="D67" i="86"/>
  <c r="D68" i="86"/>
  <c r="D69" i="86"/>
  <c r="D70" i="86"/>
  <c r="D10" i="86"/>
  <c r="D9" i="81"/>
  <c r="D10" i="81"/>
  <c r="D11" i="81"/>
  <c r="D12" i="81"/>
  <c r="D13" i="81"/>
  <c r="D14" i="81"/>
  <c r="D15" i="81"/>
  <c r="D16" i="81"/>
  <c r="D17" i="81"/>
  <c r="D18" i="81"/>
  <c r="D19" i="81"/>
  <c r="D20" i="81"/>
  <c r="D21" i="81"/>
  <c r="D22" i="81"/>
  <c r="D23" i="81"/>
  <c r="D24" i="81"/>
  <c r="D25" i="81"/>
  <c r="D26" i="81"/>
  <c r="D27" i="81"/>
  <c r="D28" i="81"/>
  <c r="D29" i="81"/>
  <c r="D30" i="81"/>
  <c r="D31" i="81"/>
  <c r="D32" i="81"/>
  <c r="D33" i="81"/>
  <c r="D34" i="81"/>
  <c r="D35" i="81"/>
  <c r="D36" i="81"/>
  <c r="D37" i="81"/>
  <c r="D38" i="81"/>
  <c r="D39" i="81"/>
  <c r="D40" i="81"/>
  <c r="D41" i="81"/>
  <c r="D42" i="81"/>
  <c r="D43" i="81"/>
  <c r="D44" i="81"/>
  <c r="D45" i="81"/>
  <c r="D46" i="81"/>
  <c r="D47" i="81"/>
  <c r="D48" i="81"/>
  <c r="D49" i="81"/>
  <c r="D50" i="81"/>
  <c r="D51" i="81"/>
  <c r="D52" i="81"/>
  <c r="D53" i="81"/>
  <c r="D54" i="81"/>
  <c r="D55" i="81"/>
  <c r="D56" i="81"/>
  <c r="D57" i="81"/>
  <c r="D58" i="81"/>
  <c r="D59" i="81"/>
  <c r="D60" i="81"/>
  <c r="D61" i="81"/>
  <c r="D62" i="81"/>
  <c r="D63" i="81"/>
  <c r="D64" i="81"/>
  <c r="D65" i="81"/>
  <c r="D66" i="81"/>
  <c r="D67" i="81"/>
  <c r="D68" i="81"/>
  <c r="D8" i="81"/>
  <c r="D9" i="77"/>
  <c r="D10" i="77"/>
  <c r="D11" i="77"/>
  <c r="D12" i="77"/>
  <c r="D13" i="77"/>
  <c r="D14" i="77"/>
  <c r="D15" i="77"/>
  <c r="D16" i="77"/>
  <c r="D17" i="77"/>
  <c r="D18" i="77"/>
  <c r="D19" i="77"/>
  <c r="D20" i="77"/>
  <c r="D21" i="77"/>
  <c r="D22" i="77"/>
  <c r="D23" i="77"/>
  <c r="D24" i="77"/>
  <c r="D25" i="77"/>
  <c r="D26" i="77"/>
  <c r="D27" i="77"/>
  <c r="D28" i="77"/>
  <c r="D29" i="77"/>
  <c r="D30" i="77"/>
  <c r="D31" i="77"/>
  <c r="D32" i="77"/>
  <c r="D33" i="77"/>
  <c r="D34" i="77"/>
  <c r="D35" i="77"/>
  <c r="D36" i="77"/>
  <c r="D37" i="77"/>
  <c r="D38" i="77"/>
  <c r="D39" i="77"/>
  <c r="D40" i="77"/>
  <c r="D41" i="77"/>
  <c r="D42" i="77"/>
  <c r="D43" i="77"/>
  <c r="D44" i="77"/>
  <c r="D45" i="77"/>
  <c r="D46" i="77"/>
  <c r="D47" i="77"/>
  <c r="D48" i="77"/>
  <c r="D49" i="77"/>
  <c r="D50" i="77"/>
  <c r="D51" i="77"/>
  <c r="D52" i="77"/>
  <c r="D53" i="77"/>
  <c r="D54" i="77"/>
  <c r="D55" i="77"/>
  <c r="D56" i="77"/>
  <c r="D57" i="77"/>
  <c r="D58" i="77"/>
  <c r="D59" i="77"/>
  <c r="D60" i="77"/>
  <c r="D61" i="77"/>
  <c r="D62" i="77"/>
  <c r="D63" i="77"/>
  <c r="D64" i="77"/>
  <c r="D65" i="77"/>
  <c r="D66" i="77"/>
  <c r="D67" i="77"/>
  <c r="D68" i="77"/>
  <c r="D8" i="77"/>
  <c r="F30" i="96"/>
  <c r="F31" i="96"/>
  <c r="F32" i="96"/>
  <c r="F33" i="96"/>
  <c r="F34" i="96"/>
  <c r="F35" i="96"/>
  <c r="F36" i="96"/>
  <c r="F37" i="96"/>
  <c r="F38" i="96"/>
  <c r="F39" i="96"/>
  <c r="F40" i="96"/>
  <c r="F41" i="96"/>
  <c r="F42" i="96"/>
  <c r="F43" i="96"/>
  <c r="F44" i="96"/>
  <c r="F45" i="96"/>
  <c r="F46" i="96"/>
  <c r="F47" i="96"/>
  <c r="F48" i="96"/>
  <c r="F49" i="96"/>
  <c r="F50" i="96"/>
  <c r="F51" i="96"/>
  <c r="F52" i="96"/>
  <c r="F53" i="96"/>
  <c r="F54" i="96"/>
  <c r="F55" i="96"/>
  <c r="F56" i="96"/>
  <c r="F57" i="96"/>
  <c r="F58" i="96"/>
  <c r="F59" i="96"/>
  <c r="F60" i="96"/>
  <c r="F61" i="96"/>
  <c r="F62" i="96"/>
  <c r="F63" i="96"/>
  <c r="F64" i="96"/>
  <c r="F65" i="96"/>
  <c r="F66" i="96"/>
  <c r="F67" i="96"/>
  <c r="F68" i="96"/>
  <c r="F29" i="96"/>
  <c r="F28" i="96"/>
  <c r="F9" i="96"/>
  <c r="F10" i="96"/>
  <c r="F11" i="96"/>
  <c r="F12" i="96"/>
  <c r="F13" i="96"/>
  <c r="F14" i="96"/>
  <c r="F15" i="96"/>
  <c r="F16" i="96"/>
  <c r="F17" i="96"/>
  <c r="F18" i="96"/>
  <c r="F19" i="96"/>
  <c r="F20" i="96"/>
  <c r="F21" i="96"/>
  <c r="F22" i="96"/>
  <c r="F23" i="96"/>
  <c r="F24" i="96"/>
  <c r="F25" i="96"/>
  <c r="F26" i="96"/>
  <c r="F27" i="96"/>
  <c r="F8" i="96"/>
  <c r="AC79" i="100"/>
  <c r="Q79" i="100"/>
  <c r="L79" i="100"/>
  <c r="G79" i="100"/>
  <c r="C79" i="100"/>
  <c r="X78" i="100"/>
  <c r="Q78" i="100"/>
  <c r="L78" i="100"/>
  <c r="G78" i="100"/>
  <c r="C78" i="100"/>
  <c r="X77" i="100"/>
  <c r="Q77" i="100"/>
  <c r="L77" i="100"/>
  <c r="G77" i="100"/>
  <c r="C77" i="100"/>
  <c r="X76" i="100"/>
  <c r="Q76" i="100"/>
  <c r="L76" i="100"/>
  <c r="G76" i="100"/>
  <c r="C76" i="100"/>
  <c r="X75" i="100"/>
  <c r="Q75" i="100"/>
  <c r="L75" i="100"/>
  <c r="G75" i="100"/>
  <c r="C75" i="100"/>
  <c r="X74" i="100"/>
  <c r="Q74" i="100"/>
  <c r="L74" i="100"/>
  <c r="G74" i="100"/>
  <c r="C74" i="100"/>
  <c r="X73" i="100"/>
  <c r="Q73" i="100"/>
  <c r="L73" i="100"/>
  <c r="G73" i="100"/>
  <c r="C73" i="100"/>
  <c r="X72" i="100"/>
  <c r="Q72" i="100"/>
  <c r="L72" i="100"/>
  <c r="G72" i="100"/>
  <c r="C72" i="100"/>
  <c r="X71" i="100"/>
  <c r="Q71" i="100"/>
  <c r="L71" i="100"/>
  <c r="G71" i="100"/>
  <c r="C71" i="100"/>
  <c r="X70" i="100"/>
  <c r="Q70" i="100"/>
  <c r="L70" i="100"/>
  <c r="G70" i="100"/>
  <c r="C70" i="100"/>
  <c r="X69" i="100"/>
  <c r="Q69" i="100"/>
  <c r="L69" i="100"/>
  <c r="G69" i="100"/>
  <c r="C69" i="100"/>
  <c r="X68" i="100"/>
  <c r="Q68" i="100"/>
  <c r="L68" i="100"/>
  <c r="G68" i="100"/>
  <c r="C68" i="100"/>
  <c r="X67" i="100"/>
  <c r="Q67" i="100"/>
  <c r="L67" i="100"/>
  <c r="G67" i="100"/>
  <c r="C67" i="100"/>
  <c r="X66" i="100"/>
  <c r="Q66" i="100"/>
  <c r="L66" i="100"/>
  <c r="G66" i="100"/>
  <c r="C66" i="100"/>
  <c r="X65" i="100"/>
  <c r="Q65" i="100"/>
  <c r="L65" i="100"/>
  <c r="G65" i="100"/>
  <c r="C65" i="100"/>
  <c r="X64" i="100"/>
  <c r="Q64" i="100"/>
  <c r="L64" i="100"/>
  <c r="G64" i="100"/>
  <c r="C64" i="100"/>
  <c r="X63" i="100"/>
  <c r="Q63" i="100"/>
  <c r="L63" i="100"/>
  <c r="G63" i="100"/>
  <c r="C63" i="100"/>
  <c r="X62" i="100"/>
  <c r="Q62" i="100"/>
  <c r="L62" i="100"/>
  <c r="G62" i="100"/>
  <c r="C62" i="100"/>
  <c r="X61" i="100"/>
  <c r="Q61" i="100"/>
  <c r="L61" i="100"/>
  <c r="G61" i="100"/>
  <c r="C61" i="100"/>
  <c r="X60" i="100"/>
  <c r="Q60" i="100"/>
  <c r="L60" i="100"/>
  <c r="G60" i="100"/>
  <c r="C60" i="100"/>
  <c r="X59" i="100"/>
  <c r="Q59" i="100"/>
  <c r="L59" i="100"/>
  <c r="G59" i="100"/>
  <c r="C59" i="100"/>
  <c r="X58" i="100"/>
  <c r="Q58" i="100"/>
  <c r="L58" i="100"/>
  <c r="G58" i="100"/>
  <c r="C58" i="100"/>
  <c r="X57" i="100"/>
  <c r="Q57" i="100"/>
  <c r="L57" i="100"/>
  <c r="G57" i="100"/>
  <c r="C57" i="100"/>
  <c r="X56" i="100"/>
  <c r="Q56" i="100"/>
  <c r="L56" i="100"/>
  <c r="G56" i="100"/>
  <c r="C56" i="100"/>
  <c r="X55" i="100"/>
  <c r="Q55" i="100"/>
  <c r="L55" i="100"/>
  <c r="G55" i="100"/>
  <c r="C55" i="100"/>
  <c r="X54" i="100"/>
  <c r="Q54" i="100"/>
  <c r="L54" i="100"/>
  <c r="G54" i="100"/>
  <c r="C54" i="100"/>
  <c r="X53" i="100"/>
  <c r="Q53" i="100"/>
  <c r="L53" i="100"/>
  <c r="G53" i="100"/>
  <c r="C53" i="100"/>
  <c r="X52" i="100"/>
  <c r="Q52" i="100"/>
  <c r="L52" i="100"/>
  <c r="G52" i="100"/>
  <c r="C52" i="100"/>
  <c r="X51" i="100"/>
  <c r="Q51" i="100"/>
  <c r="L51" i="100"/>
  <c r="G51" i="100"/>
  <c r="C51" i="100"/>
  <c r="X50" i="100"/>
  <c r="Q50" i="100"/>
  <c r="L50" i="100"/>
  <c r="G50" i="100"/>
  <c r="C50" i="100"/>
  <c r="X49" i="100"/>
  <c r="Q49" i="100"/>
  <c r="L49" i="100"/>
  <c r="G49" i="100"/>
  <c r="C49" i="100"/>
  <c r="X48" i="100"/>
  <c r="Q48" i="100"/>
  <c r="L48" i="100"/>
  <c r="G48" i="100"/>
  <c r="C48" i="100"/>
  <c r="X47" i="100"/>
  <c r="Q47" i="100"/>
  <c r="L47" i="100"/>
  <c r="G47" i="100"/>
  <c r="C47" i="100"/>
  <c r="X46" i="100"/>
  <c r="Q46" i="100"/>
  <c r="L46" i="100"/>
  <c r="G46" i="100"/>
  <c r="C46" i="100"/>
  <c r="X45" i="100"/>
  <c r="Q45" i="100"/>
  <c r="L45" i="100"/>
  <c r="G45" i="100"/>
  <c r="C45" i="100"/>
  <c r="X44" i="100"/>
  <c r="Q44" i="100"/>
  <c r="L44" i="100"/>
  <c r="G44" i="100"/>
  <c r="C44" i="100"/>
  <c r="X43" i="100"/>
  <c r="Q43" i="100"/>
  <c r="L43" i="100"/>
  <c r="G43" i="100"/>
  <c r="C43" i="100"/>
  <c r="X42" i="100"/>
  <c r="Q42" i="100"/>
  <c r="L42" i="100"/>
  <c r="G42" i="100"/>
  <c r="C42" i="100"/>
  <c r="X41" i="100"/>
  <c r="Q41" i="100"/>
  <c r="L41" i="100"/>
  <c r="G41" i="100"/>
  <c r="C41" i="100"/>
  <c r="X40" i="100"/>
  <c r="Q40" i="100"/>
  <c r="L40" i="100"/>
  <c r="G40" i="100"/>
  <c r="C40" i="100"/>
  <c r="X39" i="100"/>
  <c r="Q39" i="100"/>
  <c r="L39" i="100"/>
  <c r="G39" i="100"/>
  <c r="C39" i="100"/>
  <c r="X38" i="100"/>
  <c r="Q38" i="100"/>
  <c r="L38" i="100"/>
  <c r="G38" i="100"/>
  <c r="C38" i="100"/>
  <c r="X37" i="100"/>
  <c r="Q37" i="100"/>
  <c r="L37" i="100"/>
  <c r="G37" i="100"/>
  <c r="C37" i="100"/>
  <c r="X36" i="100"/>
  <c r="Q36" i="100"/>
  <c r="L36" i="100"/>
  <c r="G36" i="100"/>
  <c r="C36" i="100"/>
  <c r="X35" i="100"/>
  <c r="Q35" i="100"/>
  <c r="L35" i="100"/>
  <c r="G35" i="100"/>
  <c r="C35" i="100"/>
  <c r="X34" i="100"/>
  <c r="Q34" i="100"/>
  <c r="L34" i="100"/>
  <c r="G34" i="100"/>
  <c r="C34" i="100"/>
  <c r="X33" i="100"/>
  <c r="Q33" i="100"/>
  <c r="L33" i="100"/>
  <c r="G33" i="100"/>
  <c r="C33" i="100"/>
  <c r="X32" i="100"/>
  <c r="Q32" i="100"/>
  <c r="L32" i="100"/>
  <c r="G32" i="100"/>
  <c r="C32" i="100"/>
  <c r="X31" i="100"/>
  <c r="Q31" i="100"/>
  <c r="L31" i="100"/>
  <c r="G31" i="100"/>
  <c r="C31" i="100"/>
  <c r="X30" i="100"/>
  <c r="Q30" i="100"/>
  <c r="L30" i="100"/>
  <c r="G30" i="100"/>
  <c r="C30" i="100"/>
  <c r="X29" i="100"/>
  <c r="Q29" i="100"/>
  <c r="L29" i="100"/>
  <c r="G29" i="100"/>
  <c r="C29" i="100"/>
  <c r="X28" i="100"/>
  <c r="Q28" i="100"/>
  <c r="L28" i="100"/>
  <c r="G28" i="100"/>
  <c r="C28" i="100"/>
  <c r="X27" i="100"/>
  <c r="Q27" i="100"/>
  <c r="L27" i="100"/>
  <c r="G27" i="100"/>
  <c r="C27" i="100"/>
  <c r="X26" i="100"/>
  <c r="Q26" i="100"/>
  <c r="L26" i="100"/>
  <c r="G26" i="100"/>
  <c r="C26" i="100"/>
  <c r="X25" i="100"/>
  <c r="Q25" i="100"/>
  <c r="L25" i="100"/>
  <c r="G25" i="100"/>
  <c r="C25" i="100"/>
  <c r="X24" i="100"/>
  <c r="Q24" i="100"/>
  <c r="L24" i="100"/>
  <c r="G24" i="100"/>
  <c r="C24" i="100"/>
  <c r="X23" i="100"/>
  <c r="Q23" i="100"/>
  <c r="L23" i="100"/>
  <c r="G23" i="100"/>
  <c r="C23" i="100"/>
  <c r="X22" i="100"/>
  <c r="Q22" i="100"/>
  <c r="L22" i="100"/>
  <c r="G22" i="100"/>
  <c r="C22" i="100"/>
  <c r="X21" i="100"/>
  <c r="Q21" i="100"/>
  <c r="L21" i="100"/>
  <c r="G21" i="100"/>
  <c r="C21" i="100"/>
  <c r="X20" i="100"/>
  <c r="Q20" i="100"/>
  <c r="L20" i="100"/>
  <c r="G20" i="100"/>
  <c r="C20" i="100"/>
  <c r="X19" i="100"/>
  <c r="Q19" i="100"/>
  <c r="L19" i="100"/>
  <c r="G19" i="100"/>
  <c r="C19" i="100"/>
  <c r="X18" i="100"/>
  <c r="Q18" i="100"/>
  <c r="L18" i="100"/>
  <c r="G18" i="100"/>
  <c r="C18" i="100"/>
  <c r="AD10" i="100"/>
  <c r="X10" i="100"/>
  <c r="R10" i="100"/>
  <c r="L10" i="100"/>
  <c r="AD9" i="100"/>
  <c r="AC9" i="100"/>
  <c r="X9" i="100"/>
  <c r="R9" i="100"/>
  <c r="L9" i="100"/>
  <c r="AD8" i="100"/>
  <c r="X8" i="100"/>
  <c r="R8" i="100"/>
  <c r="L8" i="100"/>
  <c r="AD7" i="100"/>
  <c r="X7" i="100"/>
  <c r="R7" i="100"/>
  <c r="L7" i="100"/>
  <c r="AD6" i="100"/>
  <c r="X6" i="100"/>
  <c r="R6" i="100"/>
  <c r="L6" i="100"/>
  <c r="AD5" i="100"/>
  <c r="X5" i="100"/>
  <c r="R5" i="100"/>
  <c r="L5" i="100"/>
  <c r="E20" i="98"/>
  <c r="E21" i="98"/>
  <c r="E22" i="98"/>
  <c r="E23" i="98"/>
  <c r="E24" i="98"/>
  <c r="E25" i="98"/>
  <c r="E26" i="98"/>
  <c r="E27" i="98"/>
  <c r="E28" i="98"/>
  <c r="E29" i="98"/>
  <c r="E30" i="98"/>
  <c r="E31" i="98"/>
  <c r="E32" i="98"/>
  <c r="E33" i="98"/>
  <c r="E34" i="98"/>
  <c r="E35" i="98"/>
  <c r="E36" i="98"/>
  <c r="E37" i="98"/>
  <c r="E38" i="98"/>
  <c r="E39" i="98"/>
  <c r="E40" i="98"/>
  <c r="E41" i="98"/>
  <c r="E42" i="98"/>
  <c r="E43" i="98"/>
  <c r="E44" i="98"/>
  <c r="E45" i="98"/>
  <c r="E46" i="98"/>
  <c r="E47" i="98"/>
  <c r="E48" i="98"/>
  <c r="E49" i="98"/>
  <c r="E50" i="98"/>
  <c r="E51" i="98"/>
  <c r="E52" i="98"/>
  <c r="E53" i="98"/>
  <c r="E54" i="98"/>
  <c r="E55" i="98"/>
  <c r="E56" i="98"/>
  <c r="E57" i="98"/>
  <c r="E58" i="98"/>
  <c r="E59" i="98"/>
  <c r="E60" i="98"/>
  <c r="E61" i="98"/>
  <c r="E62" i="98"/>
  <c r="E63" i="98"/>
  <c r="E64" i="98"/>
  <c r="E65" i="98"/>
  <c r="E66" i="98"/>
  <c r="E67" i="98"/>
  <c r="E68" i="98"/>
  <c r="E69" i="98"/>
  <c r="E70" i="98"/>
  <c r="E71" i="98"/>
  <c r="E72" i="98"/>
  <c r="E73" i="98"/>
  <c r="E74" i="98"/>
  <c r="E75" i="98"/>
  <c r="E76" i="98"/>
  <c r="E19" i="98"/>
  <c r="E17" i="98"/>
  <c r="E18" i="98"/>
  <c r="E16" i="98"/>
  <c r="E19" i="97"/>
  <c r="E20" i="97"/>
  <c r="E21" i="97"/>
  <c r="E22" i="97"/>
  <c r="E23" i="97"/>
  <c r="E24" i="97"/>
  <c r="E25" i="97"/>
  <c r="E26" i="97"/>
  <c r="E27" i="97"/>
  <c r="E28" i="97"/>
  <c r="E29" i="97"/>
  <c r="E30" i="97"/>
  <c r="E31" i="97"/>
  <c r="E32" i="97"/>
  <c r="E33" i="97"/>
  <c r="E34" i="97"/>
  <c r="E35" i="97"/>
  <c r="E36" i="97"/>
  <c r="E37" i="97"/>
  <c r="E38" i="97"/>
  <c r="E39" i="97"/>
  <c r="E40" i="97"/>
  <c r="E41" i="97"/>
  <c r="E42" i="97"/>
  <c r="E43" i="97"/>
  <c r="E18" i="97"/>
  <c r="Q153" i="108" l="1"/>
  <c r="Q151" i="108"/>
  <c r="Q177" i="108"/>
  <c r="Q213" i="108"/>
  <c r="Q265" i="108"/>
  <c r="Q181" i="108"/>
  <c r="Q138" i="108"/>
  <c r="Q174" i="108"/>
  <c r="Q141" i="108"/>
  <c r="Q248" i="108"/>
  <c r="Q198" i="108"/>
  <c r="Q121" i="108"/>
  <c r="Q127" i="108"/>
  <c r="Q125" i="108"/>
  <c r="Q82" i="108"/>
  <c r="Q67" i="108"/>
  <c r="Q91" i="108"/>
  <c r="Q58" i="108"/>
  <c r="Q103" i="108"/>
  <c r="Q86" i="108"/>
  <c r="Q47" i="108"/>
  <c r="Q70" i="108"/>
  <c r="Q51" i="108"/>
  <c r="Q109" i="108"/>
  <c r="Q79" i="108"/>
  <c r="Q74" i="108"/>
  <c r="Q104" i="108"/>
  <c r="Q33" i="108"/>
  <c r="Q40" i="108"/>
  <c r="Q30" i="108"/>
  <c r="S22" i="108"/>
  <c r="T22" i="108" s="1"/>
  <c r="Q34" i="108"/>
  <c r="Q102" i="108"/>
  <c r="Q36" i="108"/>
  <c r="Q212" i="108"/>
  <c r="Q140" i="108"/>
  <c r="Q152" i="108"/>
  <c r="Q44" i="108"/>
  <c r="Q259" i="108"/>
  <c r="Q128" i="108"/>
  <c r="Q163" i="108"/>
  <c r="Q162" i="108"/>
  <c r="Q126" i="108"/>
  <c r="Q235" i="108"/>
  <c r="Q92" i="108"/>
  <c r="Q115" i="108"/>
  <c r="Q62" i="108"/>
  <c r="Q211" i="108"/>
  <c r="Q224" i="108"/>
  <c r="Q97" i="108"/>
  <c r="Q116" i="108"/>
  <c r="Q247" i="108"/>
  <c r="Q57" i="108"/>
  <c r="Q81" i="108"/>
  <c r="Q205" i="108"/>
  <c r="Q249" i="108"/>
  <c r="E38" i="42"/>
  <c r="E39" i="42"/>
  <c r="E40" i="42"/>
  <c r="E41" i="42"/>
  <c r="E42" i="42"/>
  <c r="E43" i="42"/>
  <c r="E44" i="42"/>
  <c r="E45" i="42"/>
  <c r="E46" i="42"/>
  <c r="E47" i="42"/>
  <c r="E48" i="42"/>
  <c r="E49" i="42"/>
  <c r="E50" i="42"/>
  <c r="E51" i="42"/>
  <c r="E52" i="42"/>
  <c r="E53" i="42"/>
  <c r="E54" i="42"/>
  <c r="E55" i="42"/>
  <c r="E56" i="42"/>
  <c r="E57" i="42"/>
  <c r="E58" i="42"/>
  <c r="E59" i="42"/>
  <c r="E60" i="42"/>
  <c r="E61" i="42"/>
  <c r="E62" i="42"/>
  <c r="E63" i="42"/>
  <c r="E64" i="42"/>
  <c r="E65" i="42"/>
  <c r="E66" i="42"/>
  <c r="E67" i="42"/>
  <c r="E68" i="42"/>
  <c r="E69" i="42"/>
  <c r="E70" i="42"/>
  <c r="E71" i="42"/>
  <c r="E72" i="42"/>
  <c r="E73" i="42"/>
  <c r="E74" i="42"/>
  <c r="E37" i="42"/>
  <c r="Q41" i="108" l="1"/>
  <c r="S224" i="108"/>
  <c r="R222" i="108"/>
  <c r="R150" i="108"/>
  <c r="R79" i="108"/>
  <c r="R198" i="108"/>
  <c r="R125" i="108"/>
  <c r="R55" i="108"/>
  <c r="R185" i="108"/>
  <c r="R44" i="108"/>
  <c r="S97" i="108" s="1"/>
  <c r="R258" i="108"/>
  <c r="R210" i="108"/>
  <c r="R138" i="108"/>
  <c r="S162" i="108" s="1"/>
  <c r="R67" i="108"/>
  <c r="R114" i="108"/>
  <c r="S115" i="108" s="1"/>
  <c r="R246" i="108"/>
  <c r="R174" i="108"/>
  <c r="R102" i="108"/>
  <c r="R162" i="108"/>
  <c r="R90" i="108"/>
  <c r="R33" i="108"/>
  <c r="S36" i="108" s="1"/>
  <c r="R234" i="108"/>
  <c r="S247" i="108"/>
  <c r="S211" i="108"/>
  <c r="S140" i="108"/>
  <c r="S249" i="108"/>
  <c r="D8" i="18"/>
  <c r="D9" i="18"/>
  <c r="D10" i="18"/>
  <c r="D11" i="18"/>
  <c r="D12" i="18"/>
  <c r="D13" i="18"/>
  <c r="D14" i="18"/>
  <c r="D15" i="18"/>
  <c r="D16" i="18"/>
  <c r="D17" i="18"/>
  <c r="D18" i="18"/>
  <c r="D19" i="18"/>
  <c r="D20" i="18"/>
  <c r="D21" i="18"/>
  <c r="D22" i="18"/>
  <c r="D23" i="18"/>
  <c r="D24" i="18"/>
  <c r="D25" i="18"/>
  <c r="D26" i="18"/>
  <c r="D27" i="18"/>
  <c r="D28" i="18"/>
  <c r="D29" i="18"/>
  <c r="D30" i="18"/>
  <c r="D31" i="18"/>
  <c r="D32" i="18"/>
  <c r="D33" i="18"/>
  <c r="D34" i="18"/>
  <c r="D35" i="18"/>
  <c r="D36" i="18"/>
  <c r="D37" i="18"/>
  <c r="D38" i="18"/>
  <c r="D39" i="18"/>
  <c r="D40" i="18"/>
  <c r="D41" i="18"/>
  <c r="D42" i="18"/>
  <c r="D43" i="18"/>
  <c r="D44" i="18"/>
  <c r="D45" i="18"/>
  <c r="D46" i="18"/>
  <c r="D47" i="18"/>
  <c r="D48" i="18"/>
  <c r="D49" i="18"/>
  <c r="D50" i="18"/>
  <c r="D51" i="18"/>
  <c r="D52" i="18"/>
  <c r="D53" i="18"/>
  <c r="D54" i="18"/>
  <c r="D55" i="18"/>
  <c r="D56" i="18"/>
  <c r="D57" i="18"/>
  <c r="D58" i="18"/>
  <c r="D59" i="18"/>
  <c r="D60" i="18"/>
  <c r="D61" i="18"/>
  <c r="D62" i="18"/>
  <c r="D63" i="18"/>
  <c r="D64" i="18"/>
  <c r="D65" i="18"/>
  <c r="D66" i="18"/>
  <c r="D67" i="18"/>
  <c r="D7" i="18"/>
  <c r="D65" i="17"/>
  <c r="D64" i="17"/>
  <c r="D7" i="17"/>
  <c r="D8" i="17"/>
  <c r="D9" i="17"/>
  <c r="D10" i="17"/>
  <c r="D11" i="17"/>
  <c r="D12" i="17"/>
  <c r="D13" i="17"/>
  <c r="D14" i="17"/>
  <c r="D15" i="17"/>
  <c r="D16" i="17"/>
  <c r="D17" i="17"/>
  <c r="D18" i="17"/>
  <c r="D19" i="17"/>
  <c r="D20" i="17"/>
  <c r="D21" i="17"/>
  <c r="D22" i="17"/>
  <c r="D23" i="17"/>
  <c r="D24" i="17"/>
  <c r="D25" i="17"/>
  <c r="D26" i="17"/>
  <c r="D27" i="17"/>
  <c r="D28" i="17"/>
  <c r="D29" i="17"/>
  <c r="D30" i="17"/>
  <c r="D31" i="17"/>
  <c r="D32" i="17"/>
  <c r="D33" i="17"/>
  <c r="D34" i="17"/>
  <c r="D35" i="17"/>
  <c r="D36" i="17"/>
  <c r="D37" i="17"/>
  <c r="D38" i="17"/>
  <c r="D39" i="17"/>
  <c r="D40" i="17"/>
  <c r="D41" i="17"/>
  <c r="D42" i="17"/>
  <c r="D43" i="17"/>
  <c r="D44" i="17"/>
  <c r="D45" i="17"/>
  <c r="D46" i="17"/>
  <c r="D47" i="17"/>
  <c r="D48" i="17"/>
  <c r="D49" i="17"/>
  <c r="D50" i="17"/>
  <c r="D51" i="17"/>
  <c r="D52" i="17"/>
  <c r="D53" i="17"/>
  <c r="D54" i="17"/>
  <c r="D55" i="17"/>
  <c r="D56" i="17"/>
  <c r="D57" i="17"/>
  <c r="D58" i="17"/>
  <c r="D59" i="17"/>
  <c r="D60" i="17"/>
  <c r="D61" i="17"/>
  <c r="D62" i="17"/>
  <c r="D63" i="17"/>
  <c r="D6" i="17"/>
  <c r="S102" i="108" l="1"/>
  <c r="S62" i="108"/>
  <c r="S44" i="108"/>
  <c r="S81" i="108"/>
  <c r="S125" i="108"/>
  <c r="S132" i="108"/>
  <c r="S127" i="108"/>
  <c r="S121" i="108"/>
  <c r="S114" i="108"/>
  <c r="S117" i="108"/>
  <c r="S128" i="108"/>
  <c r="S116" i="108"/>
  <c r="S79" i="108"/>
  <c r="S74" i="108"/>
  <c r="S45" i="108"/>
  <c r="S58" i="108"/>
  <c r="S104" i="108"/>
  <c r="S82" i="108"/>
  <c r="S70" i="108"/>
  <c r="S80" i="108"/>
  <c r="S93" i="108"/>
  <c r="S56" i="108"/>
  <c r="S86" i="108"/>
  <c r="S47" i="108"/>
  <c r="T44" i="108" s="1"/>
  <c r="S91" i="108"/>
  <c r="S68" i="108"/>
  <c r="S69" i="108"/>
  <c r="S67" i="108"/>
  <c r="S55" i="108"/>
  <c r="S51" i="108"/>
  <c r="S46" i="108"/>
  <c r="S105" i="108"/>
  <c r="S103" i="108"/>
  <c r="S109" i="108"/>
  <c r="S90" i="108"/>
  <c r="S199" i="108"/>
  <c r="S223" i="108"/>
  <c r="S164" i="108"/>
  <c r="S188" i="108"/>
  <c r="S261" i="108"/>
  <c r="S225" i="108"/>
  <c r="S174" i="108"/>
  <c r="S181" i="108"/>
  <c r="S229" i="108"/>
  <c r="S192" i="108"/>
  <c r="S175" i="108"/>
  <c r="S201" i="108"/>
  <c r="S253" i="108"/>
  <c r="S165" i="108"/>
  <c r="S157" i="108"/>
  <c r="S145" i="108"/>
  <c r="S213" i="108"/>
  <c r="S185" i="108"/>
  <c r="S177" i="108"/>
  <c r="S169" i="108"/>
  <c r="S241" i="108"/>
  <c r="S176" i="108"/>
  <c r="S265" i="108"/>
  <c r="S187" i="108"/>
  <c r="S210" i="108"/>
  <c r="T210" i="108" s="1"/>
  <c r="S234" i="108"/>
  <c r="S150" i="108"/>
  <c r="S198" i="108"/>
  <c r="S138" i="108"/>
  <c r="S260" i="108"/>
  <c r="S248" i="108"/>
  <c r="S258" i="108"/>
  <c r="S246" i="108"/>
  <c r="S236" i="108"/>
  <c r="S151" i="108"/>
  <c r="S222" i="108"/>
  <c r="S139" i="108"/>
  <c r="S200" i="108"/>
  <c r="S141" i="108"/>
  <c r="S153" i="108"/>
  <c r="S186" i="108"/>
  <c r="S237" i="108"/>
  <c r="S217" i="108"/>
  <c r="S57" i="108"/>
  <c r="S35" i="108"/>
  <c r="S40" i="108"/>
  <c r="S33" i="108"/>
  <c r="T33" i="108" s="1"/>
  <c r="S34" i="108"/>
  <c r="T102" i="108"/>
  <c r="S163" i="108"/>
  <c r="S126" i="108"/>
  <c r="S205" i="108"/>
  <c r="S235" i="108"/>
  <c r="S259" i="108"/>
  <c r="S152" i="108"/>
  <c r="S212" i="108"/>
  <c r="S92" i="108"/>
  <c r="E11" i="98"/>
  <c r="E10" i="98"/>
  <c r="T150" i="108" l="1"/>
  <c r="T162" i="108"/>
  <c r="T234" i="108"/>
  <c r="T79" i="108"/>
  <c r="T222" i="108"/>
  <c r="T90" i="108"/>
  <c r="T114" i="108"/>
  <c r="T174" i="108"/>
  <c r="T258" i="108"/>
  <c r="T185" i="108"/>
  <c r="T55" i="108"/>
  <c r="T138" i="108"/>
  <c r="T67" i="108"/>
  <c r="T125" i="108"/>
  <c r="T246" i="108"/>
  <c r="T198" i="108"/>
  <c r="G4" i="96"/>
  <c r="G3" i="96"/>
  <c r="J35" i="96" l="1"/>
  <c r="J36" i="96"/>
  <c r="J37" i="96"/>
  <c r="J38" i="96"/>
  <c r="J39" i="96"/>
  <c r="J40" i="96"/>
  <c r="J41" i="96"/>
  <c r="J42" i="96"/>
  <c r="J43" i="96"/>
  <c r="J44" i="96"/>
  <c r="J45" i="96"/>
  <c r="J46" i="96"/>
  <c r="J47" i="96"/>
  <c r="J48" i="96"/>
  <c r="J49" i="96"/>
  <c r="J50" i="96"/>
  <c r="J51" i="96"/>
  <c r="J52" i="96"/>
  <c r="J53" i="96"/>
  <c r="J54" i="96"/>
  <c r="J55" i="96"/>
  <c r="J56" i="96"/>
  <c r="J57" i="96"/>
  <c r="J58" i="96"/>
  <c r="J59" i="96"/>
  <c r="J60" i="96"/>
  <c r="J61" i="96"/>
  <c r="J62" i="96"/>
  <c r="J63" i="96"/>
  <c r="J64" i="96"/>
  <c r="J65" i="96"/>
  <c r="J66" i="96"/>
  <c r="J67" i="96"/>
  <c r="J68" i="96"/>
  <c r="J34" i="96"/>
  <c r="J17" i="96"/>
  <c r="J18" i="96"/>
  <c r="J19" i="96"/>
  <c r="J20" i="96"/>
  <c r="J21" i="96"/>
  <c r="J22" i="96"/>
  <c r="J23" i="96"/>
  <c r="J24" i="96"/>
  <c r="J25" i="96"/>
  <c r="J26" i="96"/>
  <c r="J27" i="96"/>
  <c r="J28" i="96"/>
  <c r="J29" i="96"/>
  <c r="J30" i="96"/>
  <c r="J31" i="96"/>
  <c r="J32" i="96"/>
  <c r="J33" i="96"/>
  <c r="J16" i="96"/>
  <c r="Z14" i="96" l="1"/>
  <c r="Z15" i="96"/>
  <c r="Z16" i="96"/>
  <c r="Z17" i="96"/>
  <c r="Z18" i="96"/>
  <c r="Z13" i="96"/>
  <c r="D81" i="96" l="1"/>
  <c r="H81" i="96" s="1"/>
  <c r="D82" i="96"/>
  <c r="H82" i="96" s="1"/>
  <c r="D83" i="96"/>
  <c r="H83" i="96" s="1"/>
  <c r="D84" i="96"/>
  <c r="D85" i="96"/>
  <c r="D86" i="96"/>
  <c r="D87" i="96"/>
  <c r="D88" i="96"/>
  <c r="D89" i="96"/>
  <c r="D90" i="96"/>
  <c r="D91" i="96"/>
  <c r="D92" i="96"/>
  <c r="D93" i="96"/>
  <c r="D94" i="96"/>
  <c r="D95" i="96"/>
  <c r="D96" i="96"/>
  <c r="D97" i="96"/>
  <c r="D98" i="96"/>
  <c r="D99" i="96"/>
  <c r="D100" i="96"/>
  <c r="D101" i="96"/>
  <c r="D102" i="96"/>
  <c r="D103" i="96"/>
  <c r="D104" i="96"/>
  <c r="D80" i="96"/>
  <c r="G2" i="96"/>
  <c r="E7" i="42" l="1"/>
  <c r="D44" i="97" l="1"/>
  <c r="E44" i="97" s="1"/>
  <c r="D45" i="97"/>
  <c r="E45" i="97" s="1"/>
  <c r="D46" i="97"/>
  <c r="E46" i="97" s="1"/>
  <c r="D47" i="97"/>
  <c r="E47" i="97" s="1"/>
  <c r="D48" i="97"/>
  <c r="E48" i="97" s="1"/>
  <c r="D49" i="97"/>
  <c r="E49" i="97" s="1"/>
  <c r="D50" i="97"/>
  <c r="E50" i="97" s="1"/>
  <c r="D51" i="97"/>
  <c r="E51" i="97" s="1"/>
  <c r="D52" i="97"/>
  <c r="E52" i="97" s="1"/>
  <c r="D53" i="97"/>
  <c r="E53" i="97" s="1"/>
  <c r="D54" i="97"/>
  <c r="E54" i="97" s="1"/>
  <c r="D55" i="97"/>
  <c r="E55" i="97" s="1"/>
  <c r="D56" i="97"/>
  <c r="E56" i="97" s="1"/>
  <c r="D57" i="97"/>
  <c r="E57" i="97" s="1"/>
  <c r="D58" i="97"/>
  <c r="E58" i="97" s="1"/>
  <c r="D59" i="97"/>
  <c r="E59" i="97" s="1"/>
  <c r="D60" i="97"/>
  <c r="E60" i="97" s="1"/>
  <c r="D61" i="97"/>
  <c r="E61" i="97" s="1"/>
  <c r="D62" i="97"/>
  <c r="E62" i="97" s="1"/>
  <c r="D63" i="97"/>
  <c r="E63" i="97" s="1"/>
  <c r="D64" i="97"/>
  <c r="E64" i="97" s="1"/>
  <c r="D65" i="97"/>
  <c r="E65" i="97" s="1"/>
  <c r="D66" i="97"/>
  <c r="E66" i="97" s="1"/>
  <c r="D67" i="97"/>
  <c r="E67" i="97" s="1"/>
  <c r="D68" i="97"/>
  <c r="E68" i="97" s="1"/>
  <c r="D69" i="97"/>
  <c r="E69" i="97" s="1"/>
  <c r="D70" i="97"/>
  <c r="E70" i="97" s="1"/>
  <c r="D71" i="97"/>
  <c r="E71" i="97" s="1"/>
  <c r="D72" i="97"/>
  <c r="E72" i="97" s="1"/>
  <c r="D73" i="97"/>
  <c r="E73" i="97" s="1"/>
  <c r="D74" i="97"/>
  <c r="E74" i="97" s="1"/>
  <c r="D75" i="97"/>
  <c r="E75" i="97" s="1"/>
  <c r="D76" i="97"/>
  <c r="E76" i="97" s="1"/>
  <c r="D77" i="97"/>
  <c r="E77" i="97" s="1"/>
  <c r="D78" i="97"/>
  <c r="E78" i="97" s="1"/>
  <c r="C126" i="98" l="1"/>
  <c r="F10" i="97"/>
  <c r="E28" i="99" l="1"/>
  <c r="E16" i="99"/>
  <c r="G51" i="96" l="1"/>
  <c r="H51" i="96" s="1"/>
  <c r="E39" i="99"/>
  <c r="E38" i="99"/>
  <c r="E66" i="99"/>
  <c r="E59" i="99"/>
  <c r="E34" i="99"/>
  <c r="E50" i="99"/>
  <c r="E62" i="99"/>
  <c r="E46" i="99"/>
  <c r="E68" i="99"/>
  <c r="E52" i="99"/>
  <c r="E42" i="99"/>
  <c r="E23" i="99"/>
  <c r="E20" i="99"/>
  <c r="E55" i="99"/>
  <c r="E40" i="99"/>
  <c r="E12" i="99"/>
  <c r="E13" i="99"/>
  <c r="E37" i="99"/>
  <c r="E26" i="99"/>
  <c r="E17" i="99"/>
  <c r="E54" i="99"/>
  <c r="E27" i="99"/>
  <c r="E48" i="99"/>
  <c r="E22" i="99"/>
  <c r="E43" i="99"/>
  <c r="E36" i="99"/>
  <c r="E32" i="99"/>
  <c r="E31" i="99"/>
  <c r="E29" i="99"/>
  <c r="E11" i="99"/>
  <c r="E21" i="99"/>
  <c r="E45" i="99"/>
  <c r="E30" i="99"/>
  <c r="E25" i="99"/>
  <c r="E14" i="99"/>
  <c r="E19" i="99"/>
  <c r="E24" i="99"/>
  <c r="E18" i="99"/>
  <c r="G10" i="96"/>
  <c r="H10" i="96" s="1"/>
  <c r="G23" i="96"/>
  <c r="H23" i="96" s="1"/>
  <c r="G18" i="96"/>
  <c r="H18" i="96" s="1"/>
  <c r="G19" i="96"/>
  <c r="H19" i="96" s="1"/>
  <c r="G31" i="96"/>
  <c r="H31" i="96" s="1"/>
  <c r="G20" i="96"/>
  <c r="H20" i="96" s="1"/>
  <c r="G32" i="96"/>
  <c r="H32" i="96" s="1"/>
  <c r="G13" i="96"/>
  <c r="H13" i="96" s="1"/>
  <c r="G33" i="96"/>
  <c r="H33" i="96" s="1"/>
  <c r="G14" i="96"/>
  <c r="H14" i="96" s="1"/>
  <c r="G36" i="96"/>
  <c r="H36" i="96" s="1"/>
  <c r="G60" i="96"/>
  <c r="H60" i="96" s="1"/>
  <c r="G8" i="96"/>
  <c r="H8" i="96" s="1"/>
  <c r="G22" i="96"/>
  <c r="H22" i="96" s="1"/>
  <c r="G28" i="96"/>
  <c r="H28" i="96" s="1"/>
  <c r="G17" i="96"/>
  <c r="H17" i="96" s="1"/>
  <c r="G11" i="96"/>
  <c r="H11" i="96" s="1"/>
  <c r="G24" i="96"/>
  <c r="H24" i="96" s="1"/>
  <c r="G12" i="96"/>
  <c r="H12" i="96" s="1"/>
  <c r="G25" i="96"/>
  <c r="H25" i="96" s="1"/>
  <c r="G26" i="96"/>
  <c r="H26" i="96" s="1"/>
  <c r="G21" i="96"/>
  <c r="H21" i="96" s="1"/>
  <c r="G27" i="96"/>
  <c r="H27" i="96" s="1"/>
  <c r="G57" i="96"/>
  <c r="H57" i="96" s="1"/>
  <c r="G9" i="96"/>
  <c r="H9" i="96" s="1"/>
  <c r="G16" i="96"/>
  <c r="H16" i="96" s="1"/>
  <c r="G29" i="96"/>
  <c r="H29" i="96" s="1"/>
  <c r="G42" i="96"/>
  <c r="H42" i="96" s="1"/>
  <c r="G68" i="96"/>
  <c r="H68" i="96" s="1"/>
  <c r="G15" i="96"/>
  <c r="H15" i="96" s="1"/>
  <c r="G30" i="96"/>
  <c r="H30" i="96" s="1"/>
  <c r="G66" i="96"/>
  <c r="H66" i="96" s="1"/>
  <c r="E66" i="95"/>
  <c r="E65" i="95"/>
  <c r="E64" i="95"/>
  <c r="E63" i="95"/>
  <c r="E62" i="95"/>
  <c r="E61" i="95"/>
  <c r="E60" i="95"/>
  <c r="E59" i="95"/>
  <c r="E58" i="95"/>
  <c r="E57" i="95"/>
  <c r="E56" i="95"/>
  <c r="E55" i="95"/>
  <c r="E54" i="95"/>
  <c r="E53" i="95"/>
  <c r="E52" i="95"/>
  <c r="E51" i="95"/>
  <c r="E50" i="95"/>
  <c r="E49" i="95"/>
  <c r="E48" i="95"/>
  <c r="E47" i="95"/>
  <c r="E46" i="95"/>
  <c r="E45" i="95"/>
  <c r="E44" i="95"/>
  <c r="E43" i="95"/>
  <c r="E42" i="95"/>
  <c r="E41" i="95"/>
  <c r="E40" i="95"/>
  <c r="E39" i="95"/>
  <c r="E38" i="95"/>
  <c r="E37" i="95"/>
  <c r="E36" i="95"/>
  <c r="E35" i="95"/>
  <c r="E34" i="95"/>
  <c r="E33" i="95"/>
  <c r="E32" i="95"/>
  <c r="E31" i="95"/>
  <c r="E30" i="95"/>
  <c r="E29" i="95"/>
  <c r="E28" i="95"/>
  <c r="E27" i="95"/>
  <c r="E26" i="95"/>
  <c r="E25" i="95"/>
  <c r="E24" i="95"/>
  <c r="E23" i="95"/>
  <c r="E22" i="95"/>
  <c r="E21" i="95"/>
  <c r="E20" i="95"/>
  <c r="E19" i="95"/>
  <c r="E18" i="95"/>
  <c r="E17" i="95"/>
  <c r="E16" i="95"/>
  <c r="E15" i="95"/>
  <c r="E14" i="95"/>
  <c r="E13" i="95"/>
  <c r="E12" i="95"/>
  <c r="E11" i="95"/>
  <c r="E10" i="95"/>
  <c r="E9" i="95"/>
  <c r="E8" i="95"/>
  <c r="E7" i="95"/>
  <c r="E6" i="95"/>
  <c r="G45" i="96" l="1"/>
  <c r="H45" i="96" s="1"/>
  <c r="E9" i="99"/>
  <c r="G48" i="96"/>
  <c r="H48" i="96" s="1"/>
  <c r="G54" i="96"/>
  <c r="H54" i="96" s="1"/>
  <c r="E67" i="99"/>
  <c r="E35" i="99"/>
  <c r="E47" i="99"/>
  <c r="E58" i="99"/>
  <c r="E41" i="99"/>
  <c r="E51" i="99"/>
  <c r="E61" i="99"/>
  <c r="E15" i="99"/>
  <c r="E49" i="99"/>
  <c r="E53" i="99"/>
  <c r="E63" i="99"/>
  <c r="E56" i="99"/>
  <c r="E60" i="99"/>
  <c r="E64" i="99"/>
  <c r="E44" i="99"/>
  <c r="E57" i="99"/>
  <c r="E65" i="99"/>
  <c r="E10" i="99"/>
  <c r="E8" i="99"/>
  <c r="G39" i="96"/>
  <c r="H39" i="96" s="1"/>
  <c r="G63" i="96"/>
  <c r="H63" i="96" s="1"/>
  <c r="G67" i="96"/>
  <c r="H67" i="96" s="1"/>
  <c r="G62" i="96"/>
  <c r="H62" i="96" s="1"/>
  <c r="G64" i="96"/>
  <c r="H64" i="96" s="1"/>
  <c r="G59" i="96"/>
  <c r="H59" i="96" s="1"/>
  <c r="G65" i="96"/>
  <c r="H65" i="96" s="1"/>
  <c r="G58" i="96"/>
  <c r="H58" i="96" s="1"/>
  <c r="G55" i="96"/>
  <c r="H55" i="96" s="1"/>
  <c r="G52" i="96"/>
  <c r="H52" i="96" s="1"/>
  <c r="G49" i="96"/>
  <c r="H49" i="96" s="1"/>
  <c r="G44" i="96"/>
  <c r="H44" i="96" s="1"/>
  <c r="G34" i="96"/>
  <c r="H34" i="96" s="1"/>
  <c r="G56" i="96"/>
  <c r="H56" i="96" s="1"/>
  <c r="G47" i="96"/>
  <c r="H47" i="96" s="1"/>
  <c r="G46" i="96"/>
  <c r="H46" i="96" s="1"/>
  <c r="G41" i="96"/>
  <c r="H41" i="96" s="1"/>
  <c r="G37" i="96"/>
  <c r="H37" i="96" s="1"/>
  <c r="G61" i="96"/>
  <c r="H61" i="96" s="1"/>
  <c r="G53" i="96"/>
  <c r="H53" i="96" s="1"/>
  <c r="G43" i="96"/>
  <c r="H43" i="96" s="1"/>
  <c r="G38" i="96"/>
  <c r="H38" i="96" s="1"/>
  <c r="G50" i="96"/>
  <c r="H50" i="96" s="1"/>
  <c r="G40" i="96"/>
  <c r="H40" i="96" s="1"/>
  <c r="G35" i="96"/>
  <c r="H35" i="96" s="1"/>
  <c r="F9" i="78"/>
  <c r="H9" i="78" s="1"/>
  <c r="F10" i="78"/>
  <c r="H10" i="78" s="1"/>
  <c r="F11" i="78"/>
  <c r="H11" i="78" s="1"/>
  <c r="F12" i="78"/>
  <c r="H12" i="78" s="1"/>
  <c r="F13" i="78"/>
  <c r="H13" i="78" s="1"/>
  <c r="F14" i="78"/>
  <c r="H14" i="78" s="1"/>
  <c r="F15" i="78"/>
  <c r="H15" i="78" s="1"/>
  <c r="F16" i="78"/>
  <c r="H16" i="78" s="1"/>
  <c r="F17" i="78"/>
  <c r="H17" i="78" s="1"/>
  <c r="F18" i="78"/>
  <c r="H18" i="78" s="1"/>
  <c r="F19" i="78"/>
  <c r="H19" i="78" s="1"/>
  <c r="F20" i="78"/>
  <c r="H20" i="78" s="1"/>
  <c r="F21" i="78"/>
  <c r="H21" i="78" s="1"/>
  <c r="F22" i="78"/>
  <c r="H22" i="78" s="1"/>
  <c r="F23" i="78"/>
  <c r="H23" i="78" s="1"/>
  <c r="F24" i="78"/>
  <c r="H24" i="78" s="1"/>
  <c r="F25" i="78"/>
  <c r="H25" i="78" s="1"/>
  <c r="F26" i="78"/>
  <c r="H26" i="78" s="1"/>
  <c r="F27" i="78"/>
  <c r="H27" i="78" s="1"/>
  <c r="F28" i="78"/>
  <c r="H28" i="78" s="1"/>
  <c r="F29" i="78"/>
  <c r="H29" i="78" s="1"/>
  <c r="F30" i="78"/>
  <c r="H30" i="78" s="1"/>
  <c r="F31" i="78"/>
  <c r="H31" i="78" s="1"/>
  <c r="F32" i="78"/>
  <c r="H32" i="78" s="1"/>
  <c r="F33" i="78"/>
  <c r="H33" i="78" s="1"/>
  <c r="F34" i="78"/>
  <c r="H34" i="78" s="1"/>
  <c r="H35" i="78"/>
  <c r="H39" i="78"/>
  <c r="H40" i="78"/>
  <c r="H43" i="78"/>
  <c r="H47" i="78"/>
  <c r="H48" i="78"/>
  <c r="H51" i="78"/>
  <c r="H55" i="78"/>
  <c r="H56" i="78"/>
  <c r="H59" i="78"/>
  <c r="H62" i="78"/>
  <c r="H63" i="78"/>
  <c r="H64" i="78"/>
  <c r="H67" i="78"/>
  <c r="H69" i="78"/>
  <c r="H68" i="78"/>
  <c r="H66" i="78"/>
  <c r="H65" i="78"/>
  <c r="H61" i="78"/>
  <c r="H60" i="78"/>
  <c r="H58" i="78"/>
  <c r="H57" i="78"/>
  <c r="H54" i="78"/>
  <c r="H53" i="78"/>
  <c r="H52" i="78"/>
  <c r="H50" i="78"/>
  <c r="H49" i="78"/>
  <c r="H46" i="78"/>
  <c r="H45" i="78"/>
  <c r="H44" i="78"/>
  <c r="H42" i="78"/>
  <c r="H41" i="78"/>
  <c r="H38" i="78"/>
  <c r="H37" i="78"/>
  <c r="H36" i="78"/>
  <c r="E33" i="99" l="1"/>
  <c r="S13" i="18" l="1"/>
  <c r="S14" i="18"/>
  <c r="S12" i="18"/>
  <c r="S11" i="18"/>
  <c r="S10" i="18"/>
  <c r="S9" i="18"/>
  <c r="T13" i="60" l="1"/>
  <c r="T12" i="60"/>
  <c r="T11" i="60"/>
  <c r="T10" i="60"/>
  <c r="T9" i="60"/>
  <c r="E9" i="22"/>
  <c r="F11" i="86" l="1"/>
  <c r="F12" i="86"/>
  <c r="F13" i="86"/>
  <c r="F14" i="86"/>
  <c r="F15" i="86"/>
  <c r="F16" i="86"/>
  <c r="F17" i="86"/>
  <c r="F18" i="86"/>
  <c r="F19" i="86"/>
  <c r="F20" i="86"/>
  <c r="F21" i="86"/>
  <c r="F22" i="86"/>
  <c r="F23" i="86"/>
  <c r="F24" i="86"/>
  <c r="F25" i="86"/>
  <c r="F26" i="86"/>
  <c r="F27" i="86"/>
  <c r="F28" i="86"/>
  <c r="F29" i="86"/>
  <c r="F30" i="86"/>
  <c r="F31" i="86"/>
  <c r="F32" i="86"/>
  <c r="F33" i="86"/>
  <c r="F34" i="86"/>
  <c r="F35" i="86"/>
  <c r="F36" i="86"/>
  <c r="F37" i="86"/>
  <c r="F38" i="86"/>
  <c r="F39" i="86"/>
  <c r="F40" i="86"/>
  <c r="F41" i="86"/>
  <c r="F42" i="86"/>
  <c r="F43" i="86"/>
  <c r="F44" i="86"/>
  <c r="F45" i="86"/>
  <c r="F46" i="86"/>
  <c r="F47" i="86"/>
  <c r="F48" i="86"/>
  <c r="F49" i="86"/>
  <c r="F50" i="86"/>
  <c r="F51" i="86"/>
  <c r="F52" i="86"/>
  <c r="F53" i="86"/>
  <c r="F54" i="86"/>
  <c r="F55" i="86"/>
  <c r="F56" i="86"/>
  <c r="F57" i="86"/>
  <c r="F58" i="86"/>
  <c r="F59" i="86"/>
  <c r="F60" i="86"/>
  <c r="F61" i="86"/>
  <c r="F62" i="86"/>
  <c r="F63" i="86"/>
  <c r="F64" i="86"/>
  <c r="F65" i="86"/>
  <c r="F66" i="86"/>
  <c r="F67" i="86"/>
  <c r="F68" i="86"/>
  <c r="F69" i="86"/>
  <c r="F70" i="86"/>
  <c r="F10" i="86"/>
  <c r="E9" i="85" l="1"/>
  <c r="F9" i="85" s="1"/>
  <c r="E10" i="85"/>
  <c r="F10" i="85" s="1"/>
  <c r="E11" i="85"/>
  <c r="F11" i="85" s="1"/>
  <c r="E12" i="85"/>
  <c r="F12" i="85" s="1"/>
  <c r="E13" i="85"/>
  <c r="F13" i="85" s="1"/>
  <c r="E14" i="85"/>
  <c r="F14" i="85" s="1"/>
  <c r="E15" i="85"/>
  <c r="F15" i="85" s="1"/>
  <c r="E16" i="85"/>
  <c r="F16" i="85" s="1"/>
  <c r="E17" i="85"/>
  <c r="F17" i="85" s="1"/>
  <c r="E18" i="85"/>
  <c r="F18" i="85" s="1"/>
  <c r="E19" i="85"/>
  <c r="F19" i="85" s="1"/>
  <c r="E20" i="85"/>
  <c r="F20" i="85" s="1"/>
  <c r="E21" i="85"/>
  <c r="F21" i="85" s="1"/>
  <c r="E22" i="85"/>
  <c r="F22" i="85" s="1"/>
  <c r="E23" i="85"/>
  <c r="F23" i="85" s="1"/>
  <c r="E24" i="85"/>
  <c r="F24" i="85" s="1"/>
  <c r="E25" i="85"/>
  <c r="F25" i="85" s="1"/>
  <c r="E26" i="85"/>
  <c r="F26" i="85" s="1"/>
  <c r="E27" i="85"/>
  <c r="F27" i="85" s="1"/>
  <c r="E28" i="85"/>
  <c r="F28" i="85" s="1"/>
  <c r="E29" i="85"/>
  <c r="F29" i="85" s="1"/>
  <c r="E30" i="85"/>
  <c r="F30" i="85" s="1"/>
  <c r="E31" i="85"/>
  <c r="F31" i="85" s="1"/>
  <c r="E32" i="85"/>
  <c r="F32" i="85" s="1"/>
  <c r="E33" i="85"/>
  <c r="F33" i="85" s="1"/>
  <c r="E34" i="85"/>
  <c r="F34" i="85" s="1"/>
  <c r="E35" i="85"/>
  <c r="F35" i="85" s="1"/>
  <c r="E36" i="85"/>
  <c r="F36" i="85" s="1"/>
  <c r="E37" i="85"/>
  <c r="F37" i="85" s="1"/>
  <c r="E38" i="85"/>
  <c r="F38" i="85" s="1"/>
  <c r="E39" i="85"/>
  <c r="F39" i="85" s="1"/>
  <c r="E40" i="85"/>
  <c r="F40" i="85" s="1"/>
  <c r="E41" i="85"/>
  <c r="F41" i="85" s="1"/>
  <c r="E42" i="85"/>
  <c r="F42" i="85" s="1"/>
  <c r="E43" i="85"/>
  <c r="F43" i="85" s="1"/>
  <c r="E44" i="85"/>
  <c r="F44" i="85" s="1"/>
  <c r="E45" i="85"/>
  <c r="F45" i="85" s="1"/>
  <c r="E46" i="85"/>
  <c r="F46" i="85" s="1"/>
  <c r="E47" i="85"/>
  <c r="F47" i="85" s="1"/>
  <c r="E48" i="85"/>
  <c r="F48" i="85" s="1"/>
  <c r="E49" i="85"/>
  <c r="F49" i="85" s="1"/>
  <c r="E50" i="85"/>
  <c r="F50" i="85" s="1"/>
  <c r="E51" i="85"/>
  <c r="F51" i="85" s="1"/>
  <c r="E52" i="85"/>
  <c r="F52" i="85" s="1"/>
  <c r="E53" i="85"/>
  <c r="F53" i="85" s="1"/>
  <c r="E54" i="85"/>
  <c r="F54" i="85" s="1"/>
  <c r="E55" i="85"/>
  <c r="F55" i="85" s="1"/>
  <c r="E56" i="85"/>
  <c r="F56" i="85" s="1"/>
  <c r="E57" i="85"/>
  <c r="F57" i="85" s="1"/>
  <c r="E58" i="85"/>
  <c r="F58" i="85" s="1"/>
  <c r="E59" i="85"/>
  <c r="F59" i="85" s="1"/>
  <c r="E60" i="85"/>
  <c r="F60" i="85" s="1"/>
  <c r="E61" i="85"/>
  <c r="F61" i="85" s="1"/>
  <c r="E62" i="85"/>
  <c r="F62" i="85" s="1"/>
  <c r="E63" i="85"/>
  <c r="F63" i="85" s="1"/>
  <c r="E64" i="85"/>
  <c r="F64" i="85" s="1"/>
  <c r="E65" i="85"/>
  <c r="F65" i="85" s="1"/>
  <c r="E66" i="85"/>
  <c r="F66" i="85" s="1"/>
  <c r="E67" i="85"/>
  <c r="F67" i="85" s="1"/>
  <c r="E68" i="85"/>
  <c r="F68" i="85" s="1"/>
  <c r="E8" i="85"/>
  <c r="F8" i="85" s="1"/>
  <c r="E34" i="60" l="1"/>
  <c r="E35" i="60"/>
  <c r="E36" i="60"/>
  <c r="E37" i="60"/>
  <c r="E38" i="60"/>
  <c r="E39" i="60"/>
  <c r="E40" i="60"/>
  <c r="E41" i="60"/>
  <c r="E42" i="60"/>
  <c r="E43" i="60"/>
  <c r="E44" i="60"/>
  <c r="E45" i="60"/>
  <c r="E46" i="60"/>
  <c r="E47" i="60"/>
  <c r="E48" i="60"/>
  <c r="E49" i="60"/>
  <c r="E50" i="60"/>
  <c r="E51" i="60"/>
  <c r="E52" i="60"/>
  <c r="E53" i="60"/>
  <c r="E54" i="60"/>
  <c r="E55" i="60"/>
  <c r="E56" i="60"/>
  <c r="E57" i="60"/>
  <c r="E58" i="60"/>
  <c r="E59" i="60"/>
  <c r="E60" i="60"/>
  <c r="E61" i="60"/>
  <c r="E62" i="60"/>
  <c r="E63" i="60"/>
  <c r="E64" i="60"/>
  <c r="E65" i="60"/>
  <c r="E66" i="60"/>
  <c r="E67" i="60"/>
  <c r="E68" i="60"/>
  <c r="E9" i="60"/>
  <c r="E10" i="60"/>
  <c r="E11" i="60"/>
  <c r="E12" i="60"/>
  <c r="E13" i="60"/>
  <c r="E14" i="60"/>
  <c r="E15" i="60"/>
  <c r="E16" i="60"/>
  <c r="E17" i="60"/>
  <c r="E18" i="60"/>
  <c r="E19" i="60"/>
  <c r="E20" i="60"/>
  <c r="E21" i="60"/>
  <c r="E22" i="60"/>
  <c r="E23" i="60"/>
  <c r="E24" i="60"/>
  <c r="E25" i="60"/>
  <c r="E26" i="60"/>
  <c r="E27" i="60"/>
  <c r="E28" i="60"/>
  <c r="E29" i="60"/>
  <c r="E30" i="60"/>
  <c r="E31" i="60"/>
  <c r="E32" i="60"/>
  <c r="E33" i="60"/>
  <c r="E8" i="60"/>
  <c r="G8" i="60" s="1"/>
  <c r="E9" i="80" l="1"/>
  <c r="E10" i="80"/>
  <c r="E11" i="80"/>
  <c r="F11" i="80" s="1"/>
  <c r="E12" i="80"/>
  <c r="F12" i="80" s="1"/>
  <c r="G12" i="80" s="1"/>
  <c r="E13" i="80"/>
  <c r="E14" i="80"/>
  <c r="F14" i="80" s="1"/>
  <c r="E15" i="80"/>
  <c r="F15" i="80" s="1"/>
  <c r="E16" i="80"/>
  <c r="F16" i="80" s="1"/>
  <c r="G16" i="80" s="1"/>
  <c r="E17" i="80"/>
  <c r="E18" i="80"/>
  <c r="F18" i="80" s="1"/>
  <c r="G18" i="80" s="1"/>
  <c r="E19" i="80"/>
  <c r="F19" i="80" s="1"/>
  <c r="E20" i="80"/>
  <c r="F20" i="80" s="1"/>
  <c r="G20" i="80" s="1"/>
  <c r="E21" i="80"/>
  <c r="E22" i="80"/>
  <c r="F22" i="80" s="1"/>
  <c r="G22" i="80" s="1"/>
  <c r="E23" i="80"/>
  <c r="E24" i="80"/>
  <c r="F24" i="80" s="1"/>
  <c r="G24" i="80" s="1"/>
  <c r="E25" i="80"/>
  <c r="E26" i="80"/>
  <c r="F26" i="80" s="1"/>
  <c r="G26" i="80" s="1"/>
  <c r="E27" i="80"/>
  <c r="F27" i="80" s="1"/>
  <c r="E28" i="80"/>
  <c r="F28" i="80" s="1"/>
  <c r="G28" i="80" s="1"/>
  <c r="E29" i="80"/>
  <c r="F29" i="80" s="1"/>
  <c r="E30" i="80"/>
  <c r="F30" i="80" s="1"/>
  <c r="G30" i="80" s="1"/>
  <c r="E31" i="80"/>
  <c r="F31" i="80" s="1"/>
  <c r="E32" i="80"/>
  <c r="F32" i="80" s="1"/>
  <c r="G32" i="80" s="1"/>
  <c r="E33" i="80"/>
  <c r="E34" i="80"/>
  <c r="F34" i="80" s="1"/>
  <c r="G34" i="80" s="1"/>
  <c r="E35" i="80"/>
  <c r="F35" i="80" s="1"/>
  <c r="E36" i="80"/>
  <c r="F36" i="80" s="1"/>
  <c r="G36" i="80" s="1"/>
  <c r="E37" i="80"/>
  <c r="E38" i="80"/>
  <c r="F38" i="80" s="1"/>
  <c r="G38" i="80" s="1"/>
  <c r="E39" i="80"/>
  <c r="E40" i="80"/>
  <c r="F40" i="80" s="1"/>
  <c r="G40" i="80" s="1"/>
  <c r="E41" i="80"/>
  <c r="E42" i="80"/>
  <c r="F42" i="80" s="1"/>
  <c r="G42" i="80" s="1"/>
  <c r="E43" i="80"/>
  <c r="F43" i="80" s="1"/>
  <c r="E44" i="80"/>
  <c r="F44" i="80" s="1"/>
  <c r="G44" i="80" s="1"/>
  <c r="E45" i="80"/>
  <c r="E46" i="80"/>
  <c r="F46" i="80" s="1"/>
  <c r="G46" i="80" s="1"/>
  <c r="E47" i="80"/>
  <c r="F47" i="80" s="1"/>
  <c r="E48" i="80"/>
  <c r="F48" i="80" s="1"/>
  <c r="G48" i="80" s="1"/>
  <c r="E49" i="80"/>
  <c r="E50" i="80"/>
  <c r="F50" i="80" s="1"/>
  <c r="G50" i="80" s="1"/>
  <c r="E51" i="80"/>
  <c r="F51" i="80" s="1"/>
  <c r="E52" i="80"/>
  <c r="F52" i="80" s="1"/>
  <c r="G52" i="80" s="1"/>
  <c r="E53" i="80"/>
  <c r="F53" i="80" s="1"/>
  <c r="E54" i="80"/>
  <c r="F54" i="80" s="1"/>
  <c r="G54" i="80" s="1"/>
  <c r="E55" i="80"/>
  <c r="F55" i="80" s="1"/>
  <c r="E56" i="80"/>
  <c r="F56" i="80" s="1"/>
  <c r="G56" i="80" s="1"/>
  <c r="E57" i="80"/>
  <c r="E58" i="80"/>
  <c r="F58" i="80" s="1"/>
  <c r="G58" i="80" s="1"/>
  <c r="E59" i="80"/>
  <c r="E60" i="80"/>
  <c r="F60" i="80" s="1"/>
  <c r="G60" i="80" s="1"/>
  <c r="E61" i="80"/>
  <c r="E62" i="80"/>
  <c r="F62" i="80" s="1"/>
  <c r="G62" i="80" s="1"/>
  <c r="E63" i="80"/>
  <c r="F63" i="80" s="1"/>
  <c r="E64" i="80"/>
  <c r="F64" i="80" s="1"/>
  <c r="G64" i="80" s="1"/>
  <c r="E65" i="80"/>
  <c r="E66" i="80"/>
  <c r="F66" i="80" s="1"/>
  <c r="G66" i="80" s="1"/>
  <c r="E67" i="80"/>
  <c r="F67" i="80" s="1"/>
  <c r="E68" i="80"/>
  <c r="F68" i="80" s="1"/>
  <c r="G68" i="80" s="1"/>
  <c r="E8" i="80"/>
  <c r="F8" i="80" s="1"/>
  <c r="G8" i="80" s="1"/>
  <c r="F59" i="80" l="1"/>
  <c r="G59" i="80" s="1"/>
  <c r="F39" i="80"/>
  <c r="G39" i="80" s="1"/>
  <c r="F23" i="80"/>
  <c r="G23" i="80" s="1"/>
  <c r="F10" i="80"/>
  <c r="G10" i="80" s="1"/>
  <c r="G14" i="80"/>
  <c r="G63" i="80"/>
  <c r="G47" i="80"/>
  <c r="G35" i="80"/>
  <c r="G15" i="80"/>
  <c r="F65" i="80"/>
  <c r="G65" i="80" s="1"/>
  <c r="F61" i="80"/>
  <c r="G61" i="80" s="1"/>
  <c r="F57" i="80"/>
  <c r="G57" i="80" s="1"/>
  <c r="F49" i="80"/>
  <c r="G49" i="80" s="1"/>
  <c r="F45" i="80"/>
  <c r="G45" i="80" s="1"/>
  <c r="F41" i="80"/>
  <c r="G41" i="80" s="1"/>
  <c r="F37" i="80"/>
  <c r="G37" i="80" s="1"/>
  <c r="F33" i="80"/>
  <c r="G33" i="80" s="1"/>
  <c r="F25" i="80"/>
  <c r="G25" i="80" s="1"/>
  <c r="F21" i="80"/>
  <c r="G21" i="80" s="1"/>
  <c r="F17" i="80"/>
  <c r="G17" i="80" s="1"/>
  <c r="F13" i="80"/>
  <c r="G13" i="80" s="1"/>
  <c r="F9" i="80"/>
  <c r="G9" i="80" s="1"/>
  <c r="G55" i="80"/>
  <c r="G31" i="80"/>
  <c r="G53" i="80"/>
  <c r="G11" i="80"/>
  <c r="G29" i="80"/>
  <c r="G43" i="80"/>
  <c r="G27" i="80"/>
  <c r="G67" i="80"/>
  <c r="G51" i="80"/>
  <c r="G19" i="80"/>
  <c r="F31" i="81"/>
  <c r="F34" i="81"/>
  <c r="F37" i="81"/>
  <c r="F40" i="81"/>
  <c r="F49" i="81"/>
  <c r="F13" i="81"/>
  <c r="F16" i="81"/>
  <c r="F19" i="81"/>
  <c r="F22" i="81"/>
  <c r="F58" i="81"/>
  <c r="F10" i="81"/>
  <c r="F55" i="81"/>
  <c r="F25" i="81"/>
  <c r="F61" i="81"/>
  <c r="F43" i="81"/>
  <c r="F46" i="81"/>
  <c r="F52" i="81"/>
  <c r="F28" i="81"/>
  <c r="F64" i="81"/>
  <c r="F62" i="81"/>
  <c r="F67" i="81"/>
  <c r="F29" i="81" l="1"/>
  <c r="F39" i="81"/>
  <c r="F68" i="81"/>
  <c r="F30" i="81"/>
  <c r="F44" i="81"/>
  <c r="F11" i="81"/>
  <c r="F33" i="81"/>
  <c r="F66" i="81"/>
  <c r="F47" i="81"/>
  <c r="F41" i="81"/>
  <c r="F26" i="81"/>
  <c r="F20" i="81"/>
  <c r="F54" i="81"/>
  <c r="F18" i="81"/>
  <c r="F17" i="81"/>
  <c r="F35" i="81"/>
  <c r="F21" i="81"/>
  <c r="F8" i="81"/>
  <c r="F51" i="81"/>
  <c r="F15" i="81"/>
  <c r="F42" i="81"/>
  <c r="F65" i="81"/>
  <c r="F59" i="81"/>
  <c r="F53" i="81"/>
  <c r="F27" i="81"/>
  <c r="F60" i="81"/>
  <c r="F50" i="81"/>
  <c r="F48" i="81"/>
  <c r="F12" i="81"/>
  <c r="F23" i="81"/>
  <c r="F36" i="81"/>
  <c r="F56" i="81"/>
  <c r="F63" i="81"/>
  <c r="F24" i="81"/>
  <c r="F32" i="81"/>
  <c r="F57" i="81"/>
  <c r="F14" i="81"/>
  <c r="F38" i="81"/>
  <c r="F45" i="81"/>
  <c r="F9" i="81"/>
  <c r="E6" i="19" l="1"/>
  <c r="E7" i="19"/>
  <c r="E8" i="19"/>
  <c r="E9" i="19"/>
  <c r="E10" i="19"/>
  <c r="E11" i="19"/>
  <c r="E12" i="19"/>
  <c r="E13" i="19"/>
  <c r="E14" i="19"/>
  <c r="E15" i="19"/>
  <c r="E16" i="19"/>
  <c r="E17" i="19"/>
  <c r="E18" i="19"/>
  <c r="E19" i="19"/>
  <c r="E20" i="19"/>
  <c r="E21" i="19"/>
  <c r="E22" i="19"/>
  <c r="E23" i="19"/>
  <c r="E24" i="19"/>
  <c r="E25" i="19"/>
  <c r="E26" i="19"/>
  <c r="E27" i="19"/>
  <c r="E28" i="19"/>
  <c r="E29" i="19"/>
  <c r="E30" i="19"/>
  <c r="E31" i="19"/>
  <c r="E32" i="19"/>
  <c r="E33" i="19"/>
  <c r="E34" i="19"/>
  <c r="E35" i="19"/>
  <c r="E36" i="19"/>
  <c r="E37" i="19"/>
  <c r="E38" i="19"/>
  <c r="E39" i="19"/>
  <c r="E40" i="19"/>
  <c r="E41" i="19"/>
  <c r="E42" i="19"/>
  <c r="E43" i="19"/>
  <c r="E44" i="19"/>
  <c r="E45" i="19"/>
  <c r="E46" i="19"/>
  <c r="E47" i="19"/>
  <c r="E48" i="19"/>
  <c r="E49" i="19"/>
  <c r="E50" i="19"/>
  <c r="E51" i="19"/>
  <c r="E52" i="19"/>
  <c r="E53" i="19"/>
  <c r="E54" i="19"/>
  <c r="E55" i="19"/>
  <c r="E56" i="19"/>
  <c r="E57" i="19"/>
  <c r="E58" i="19"/>
  <c r="E59" i="19"/>
  <c r="E60" i="19"/>
  <c r="E61" i="19"/>
  <c r="E62" i="19"/>
  <c r="E63" i="19"/>
  <c r="E64" i="19"/>
  <c r="E65" i="19"/>
  <c r="E5" i="19"/>
  <c r="D4" i="76" l="1"/>
  <c r="D4" i="77" l="1"/>
  <c r="H10" i="76"/>
  <c r="I10" i="76" s="1"/>
  <c r="H11" i="76"/>
  <c r="I11" i="76" s="1"/>
  <c r="H15" i="76"/>
  <c r="I15" i="76" s="1"/>
  <c r="H16" i="76"/>
  <c r="I16" i="76" s="1"/>
  <c r="H17" i="76"/>
  <c r="I17" i="76" s="1"/>
  <c r="H21" i="76"/>
  <c r="I21" i="76" s="1"/>
  <c r="H22" i="76"/>
  <c r="I22" i="76" s="1"/>
  <c r="H23" i="76"/>
  <c r="I23" i="76" s="1"/>
  <c r="H27" i="76"/>
  <c r="I27" i="76" s="1"/>
  <c r="H28" i="76"/>
  <c r="I28" i="76" s="1"/>
  <c r="H29" i="76"/>
  <c r="I29" i="76" s="1"/>
  <c r="H33" i="76"/>
  <c r="I33" i="76" s="1"/>
  <c r="H34" i="76"/>
  <c r="I34" i="76" s="1"/>
  <c r="H35" i="76"/>
  <c r="I35" i="76" s="1"/>
  <c r="H39" i="76"/>
  <c r="I39" i="76" s="1"/>
  <c r="H40" i="76"/>
  <c r="I40" i="76" s="1"/>
  <c r="H41" i="76"/>
  <c r="I41" i="76" s="1"/>
  <c r="H45" i="76"/>
  <c r="I45" i="76" s="1"/>
  <c r="H46" i="76"/>
  <c r="I46" i="76" s="1"/>
  <c r="H47" i="76"/>
  <c r="I47" i="76" s="1"/>
  <c r="H51" i="76"/>
  <c r="I51" i="76" s="1"/>
  <c r="H52" i="76"/>
  <c r="I52" i="76" s="1"/>
  <c r="H53" i="76"/>
  <c r="I53" i="76" s="1"/>
  <c r="H57" i="76"/>
  <c r="I57" i="76" s="1"/>
  <c r="H58" i="76"/>
  <c r="I58" i="76" s="1"/>
  <c r="H59" i="76"/>
  <c r="I59" i="76" s="1"/>
  <c r="H63" i="76"/>
  <c r="I63" i="76" s="1"/>
  <c r="H64" i="76"/>
  <c r="I64" i="76" s="1"/>
  <c r="H65" i="76"/>
  <c r="I65" i="76" s="1"/>
  <c r="F10" i="77" l="1"/>
  <c r="F8" i="77"/>
  <c r="H9" i="76"/>
  <c r="I9" i="76" s="1"/>
  <c r="F69" i="76"/>
  <c r="H69" i="76"/>
  <c r="I69" i="76" s="1"/>
  <c r="F49" i="76"/>
  <c r="H49" i="76"/>
  <c r="I49" i="76" s="1"/>
  <c r="F68" i="76"/>
  <c r="H68" i="76"/>
  <c r="I68" i="76" s="1"/>
  <c r="F60" i="76"/>
  <c r="H60" i="76"/>
  <c r="I60" i="76" s="1"/>
  <c r="F56" i="76"/>
  <c r="H56" i="76"/>
  <c r="I56" i="76" s="1"/>
  <c r="F48" i="76"/>
  <c r="H48" i="76"/>
  <c r="I48" i="76" s="1"/>
  <c r="F44" i="76"/>
  <c r="H44" i="76"/>
  <c r="I44" i="76" s="1"/>
  <c r="F36" i="76"/>
  <c r="H36" i="76"/>
  <c r="I36" i="76" s="1"/>
  <c r="F32" i="76"/>
  <c r="H32" i="76"/>
  <c r="I32" i="76" s="1"/>
  <c r="F24" i="76"/>
  <c r="H24" i="76"/>
  <c r="I24" i="76" s="1"/>
  <c r="F20" i="76"/>
  <c r="H20" i="76"/>
  <c r="I20" i="76" s="1"/>
  <c r="F12" i="76"/>
  <c r="H12" i="76"/>
  <c r="I12" i="76" s="1"/>
  <c r="F55" i="76"/>
  <c r="H55" i="76"/>
  <c r="I55" i="76" s="1"/>
  <c r="F43" i="76"/>
  <c r="H43" i="76"/>
  <c r="I43" i="76" s="1"/>
  <c r="F31" i="76"/>
  <c r="H31" i="76"/>
  <c r="I31" i="76" s="1"/>
  <c r="F19" i="76"/>
  <c r="H19" i="76"/>
  <c r="I19" i="76" s="1"/>
  <c r="F67" i="76"/>
  <c r="H67" i="76"/>
  <c r="I67" i="76" s="1"/>
  <c r="F66" i="76"/>
  <c r="H66" i="76"/>
  <c r="I66" i="76" s="1"/>
  <c r="F62" i="76"/>
  <c r="H62" i="76"/>
  <c r="I62" i="76" s="1"/>
  <c r="F54" i="76"/>
  <c r="H54" i="76"/>
  <c r="I54" i="76" s="1"/>
  <c r="F50" i="76"/>
  <c r="H50" i="76"/>
  <c r="I50" i="76" s="1"/>
  <c r="F42" i="76"/>
  <c r="H42" i="76"/>
  <c r="I42" i="76" s="1"/>
  <c r="F38" i="76"/>
  <c r="H38" i="76"/>
  <c r="I38" i="76" s="1"/>
  <c r="F30" i="76"/>
  <c r="H30" i="76"/>
  <c r="I30" i="76" s="1"/>
  <c r="F26" i="76"/>
  <c r="H26" i="76"/>
  <c r="I26" i="76" s="1"/>
  <c r="F18" i="76"/>
  <c r="H18" i="76"/>
  <c r="I18" i="76" s="1"/>
  <c r="F14" i="76"/>
  <c r="H14" i="76"/>
  <c r="I14" i="76" s="1"/>
  <c r="F61" i="76"/>
  <c r="H61" i="76"/>
  <c r="I61" i="76" s="1"/>
  <c r="F37" i="76"/>
  <c r="H37" i="76"/>
  <c r="I37" i="76" s="1"/>
  <c r="F25" i="76"/>
  <c r="H25" i="76"/>
  <c r="I25" i="76" s="1"/>
  <c r="F13" i="76"/>
  <c r="H13" i="76"/>
  <c r="I13" i="76" s="1"/>
  <c r="F61" i="77"/>
  <c r="F49" i="77"/>
  <c r="F39" i="77"/>
  <c r="F29" i="77"/>
  <c r="F13" i="77"/>
  <c r="F64" i="77"/>
  <c r="F60" i="77"/>
  <c r="F54" i="77"/>
  <c r="F48" i="77"/>
  <c r="F44" i="77"/>
  <c r="F38" i="77"/>
  <c r="F32" i="77"/>
  <c r="F28" i="77"/>
  <c r="F22" i="77"/>
  <c r="F16" i="77"/>
  <c r="F12" i="77"/>
  <c r="F68" i="77"/>
  <c r="F62" i="77"/>
  <c r="F56" i="77"/>
  <c r="F52" i="77"/>
  <c r="F46" i="77"/>
  <c r="F40" i="77"/>
  <c r="F36" i="77"/>
  <c r="F30" i="77"/>
  <c r="F24" i="77"/>
  <c r="F20" i="77"/>
  <c r="F14" i="77"/>
  <c r="F65" i="77"/>
  <c r="F55" i="77"/>
  <c r="F45" i="77"/>
  <c r="F33" i="77"/>
  <c r="F23" i="77"/>
  <c r="F17" i="77"/>
  <c r="F63" i="77"/>
  <c r="F57" i="77"/>
  <c r="F53" i="77"/>
  <c r="F47" i="77"/>
  <c r="F41" i="77"/>
  <c r="F37" i="77"/>
  <c r="F31" i="77"/>
  <c r="F25" i="77"/>
  <c r="F21" i="77"/>
  <c r="F15" i="77"/>
  <c r="F9" i="77"/>
  <c r="F67" i="77"/>
  <c r="F59" i="77"/>
  <c r="F51" i="77"/>
  <c r="F43" i="77"/>
  <c r="F35" i="77"/>
  <c r="F27" i="77"/>
  <c r="F19" i="77"/>
  <c r="F11" i="77"/>
  <c r="F66" i="77"/>
  <c r="F58" i="77"/>
  <c r="F50" i="77"/>
  <c r="F42" i="77"/>
  <c r="F34" i="77"/>
  <c r="F26" i="77"/>
  <c r="F18" i="77"/>
  <c r="F45" i="76"/>
  <c r="F27" i="76"/>
  <c r="F51" i="76"/>
  <c r="F10" i="76"/>
  <c r="F16" i="76"/>
  <c r="F22" i="76"/>
  <c r="F28" i="76"/>
  <c r="F34" i="76"/>
  <c r="F40" i="76"/>
  <c r="F46" i="76"/>
  <c r="F52" i="76"/>
  <c r="F58" i="76"/>
  <c r="F64" i="76"/>
  <c r="F9" i="76"/>
  <c r="F63" i="76"/>
  <c r="F21" i="76"/>
  <c r="F39" i="76"/>
  <c r="F57" i="76"/>
  <c r="F11" i="76"/>
  <c r="F17" i="76"/>
  <c r="F23" i="76"/>
  <c r="F29" i="76"/>
  <c r="F35" i="76"/>
  <c r="F41" i="76"/>
  <c r="F47" i="76"/>
  <c r="F53" i="76"/>
  <c r="F59" i="76"/>
  <c r="F65" i="76"/>
  <c r="F15" i="76"/>
  <c r="F33" i="76"/>
  <c r="F9" i="22"/>
  <c r="G9" i="22" l="1"/>
  <c r="E14" i="42"/>
  <c r="G14" i="42" s="1"/>
  <c r="E36" i="42" l="1"/>
  <c r="G36" i="42" s="1"/>
  <c r="E15" i="42"/>
  <c r="G15" i="42" s="1"/>
  <c r="D5" i="17"/>
  <c r="D4" i="17"/>
  <c r="G39" i="42" l="1"/>
  <c r="G38" i="42"/>
  <c r="H8" i="60" l="1"/>
  <c r="I8" i="60" s="1"/>
  <c r="F7" i="18"/>
  <c r="G68" i="60" l="1"/>
  <c r="H68" i="60" s="1"/>
  <c r="I68" i="60" s="1"/>
  <c r="G67" i="60"/>
  <c r="H67" i="60" s="1"/>
  <c r="I67" i="60" s="1"/>
  <c r="G66" i="60"/>
  <c r="H66" i="60" s="1"/>
  <c r="I66" i="60" s="1"/>
  <c r="G65" i="60"/>
  <c r="H65" i="60" s="1"/>
  <c r="I65" i="60" s="1"/>
  <c r="G64" i="60"/>
  <c r="H64" i="60" s="1"/>
  <c r="I64" i="60" s="1"/>
  <c r="G63" i="60"/>
  <c r="H63" i="60" s="1"/>
  <c r="I63" i="60" s="1"/>
  <c r="G62" i="60"/>
  <c r="H62" i="60" s="1"/>
  <c r="I62" i="60" s="1"/>
  <c r="G61" i="60"/>
  <c r="H61" i="60" s="1"/>
  <c r="I61" i="60" s="1"/>
  <c r="G60" i="60"/>
  <c r="H60" i="60" s="1"/>
  <c r="I60" i="60" s="1"/>
  <c r="G59" i="60"/>
  <c r="H59" i="60" s="1"/>
  <c r="I59" i="60" s="1"/>
  <c r="G58" i="60"/>
  <c r="H58" i="60" s="1"/>
  <c r="I58" i="60" s="1"/>
  <c r="G57" i="60"/>
  <c r="H57" i="60" s="1"/>
  <c r="I57" i="60" s="1"/>
  <c r="G56" i="60"/>
  <c r="H56" i="60" s="1"/>
  <c r="I56" i="60" s="1"/>
  <c r="G55" i="60"/>
  <c r="H55" i="60" s="1"/>
  <c r="I55" i="60" s="1"/>
  <c r="G54" i="60"/>
  <c r="H54" i="60" s="1"/>
  <c r="I54" i="60" s="1"/>
  <c r="G53" i="60"/>
  <c r="H53" i="60" s="1"/>
  <c r="I53" i="60" s="1"/>
  <c r="G52" i="60"/>
  <c r="H52" i="60" s="1"/>
  <c r="I52" i="60" s="1"/>
  <c r="G51" i="60"/>
  <c r="H51" i="60" s="1"/>
  <c r="I51" i="60" s="1"/>
  <c r="G50" i="60"/>
  <c r="H50" i="60" s="1"/>
  <c r="I50" i="60" s="1"/>
  <c r="G49" i="60"/>
  <c r="H49" i="60" s="1"/>
  <c r="I49" i="60" s="1"/>
  <c r="G48" i="60"/>
  <c r="H48" i="60" s="1"/>
  <c r="I48" i="60" s="1"/>
  <c r="G47" i="60"/>
  <c r="H47" i="60" s="1"/>
  <c r="I47" i="60" s="1"/>
  <c r="G46" i="60"/>
  <c r="H46" i="60" s="1"/>
  <c r="I46" i="60" s="1"/>
  <c r="G45" i="60"/>
  <c r="H45" i="60" s="1"/>
  <c r="I45" i="60" s="1"/>
  <c r="G44" i="60"/>
  <c r="H44" i="60" s="1"/>
  <c r="I44" i="60" s="1"/>
  <c r="G43" i="60"/>
  <c r="H43" i="60" s="1"/>
  <c r="I43" i="60" s="1"/>
  <c r="G42" i="60"/>
  <c r="H42" i="60" s="1"/>
  <c r="I42" i="60" s="1"/>
  <c r="G41" i="60"/>
  <c r="H41" i="60" s="1"/>
  <c r="I41" i="60" s="1"/>
  <c r="G40" i="60"/>
  <c r="H40" i="60" s="1"/>
  <c r="I40" i="60" s="1"/>
  <c r="G39" i="60"/>
  <c r="H39" i="60" s="1"/>
  <c r="I39" i="60" s="1"/>
  <c r="G38" i="60"/>
  <c r="H38" i="60" s="1"/>
  <c r="I38" i="60" s="1"/>
  <c r="G37" i="60"/>
  <c r="H37" i="60" s="1"/>
  <c r="I37" i="60" s="1"/>
  <c r="G36" i="60"/>
  <c r="H36" i="60" s="1"/>
  <c r="I36" i="60" s="1"/>
  <c r="G35" i="60"/>
  <c r="H35" i="60" s="1"/>
  <c r="I35" i="60" s="1"/>
  <c r="G34" i="60"/>
  <c r="H34" i="60" s="1"/>
  <c r="I34" i="60" s="1"/>
  <c r="G33" i="60"/>
  <c r="H33" i="60" s="1"/>
  <c r="I33" i="60" s="1"/>
  <c r="G32" i="60"/>
  <c r="H32" i="60" s="1"/>
  <c r="I32" i="60" s="1"/>
  <c r="G31" i="60"/>
  <c r="H31" i="60" s="1"/>
  <c r="I31" i="60" s="1"/>
  <c r="G30" i="60"/>
  <c r="H30" i="60" s="1"/>
  <c r="I30" i="60" s="1"/>
  <c r="G29" i="60"/>
  <c r="H29" i="60" s="1"/>
  <c r="I29" i="60" s="1"/>
  <c r="G28" i="60"/>
  <c r="H28" i="60" s="1"/>
  <c r="I28" i="60" s="1"/>
  <c r="G27" i="60"/>
  <c r="H27" i="60" s="1"/>
  <c r="I27" i="60" s="1"/>
  <c r="G26" i="60"/>
  <c r="H26" i="60" s="1"/>
  <c r="I26" i="60" s="1"/>
  <c r="G25" i="60"/>
  <c r="H25" i="60" s="1"/>
  <c r="I25" i="60" s="1"/>
  <c r="G24" i="60"/>
  <c r="H24" i="60" s="1"/>
  <c r="I24" i="60" s="1"/>
  <c r="G23" i="60"/>
  <c r="H23" i="60" s="1"/>
  <c r="I23" i="60" s="1"/>
  <c r="G22" i="60"/>
  <c r="H22" i="60" s="1"/>
  <c r="I22" i="60" s="1"/>
  <c r="G21" i="60"/>
  <c r="H21" i="60" s="1"/>
  <c r="I21" i="60" s="1"/>
  <c r="G20" i="60"/>
  <c r="H20" i="60" s="1"/>
  <c r="I20" i="60" s="1"/>
  <c r="G19" i="60"/>
  <c r="H19" i="60" s="1"/>
  <c r="I19" i="60" s="1"/>
  <c r="G18" i="60"/>
  <c r="H18" i="60" s="1"/>
  <c r="I18" i="60" s="1"/>
  <c r="G17" i="60"/>
  <c r="H17" i="60" s="1"/>
  <c r="I17" i="60" s="1"/>
  <c r="G16" i="60"/>
  <c r="H16" i="60" s="1"/>
  <c r="I16" i="60" s="1"/>
  <c r="G15" i="60"/>
  <c r="H15" i="60" s="1"/>
  <c r="I15" i="60" s="1"/>
  <c r="G14" i="60"/>
  <c r="H14" i="60" s="1"/>
  <c r="I14" i="60" s="1"/>
  <c r="G13" i="60"/>
  <c r="H13" i="60" s="1"/>
  <c r="I13" i="60" s="1"/>
  <c r="G12" i="60"/>
  <c r="H12" i="60" s="1"/>
  <c r="I12" i="60" s="1"/>
  <c r="G11" i="60"/>
  <c r="H11" i="60" s="1"/>
  <c r="I11" i="60" s="1"/>
  <c r="G10" i="60"/>
  <c r="H10" i="60" s="1"/>
  <c r="I10" i="60" s="1"/>
  <c r="G9" i="60"/>
  <c r="H9" i="60" s="1"/>
  <c r="I9" i="60" s="1"/>
  <c r="E10" i="22" l="1"/>
  <c r="E16" i="42" l="1"/>
  <c r="G16" i="42" s="1"/>
  <c r="E17" i="42"/>
  <c r="G17" i="42" s="1"/>
  <c r="E18" i="42"/>
  <c r="G18" i="42" s="1"/>
  <c r="E19" i="42"/>
  <c r="G19" i="42" s="1"/>
  <c r="E20" i="42"/>
  <c r="G20" i="42" s="1"/>
  <c r="E21" i="42"/>
  <c r="G21" i="42" s="1"/>
  <c r="E22" i="42"/>
  <c r="G22" i="42" s="1"/>
  <c r="E23" i="42"/>
  <c r="G23" i="42" s="1"/>
  <c r="E24" i="42"/>
  <c r="G24" i="42" s="1"/>
  <c r="E25" i="42"/>
  <c r="G25" i="42" s="1"/>
  <c r="E26" i="42"/>
  <c r="G26" i="42" s="1"/>
  <c r="E27" i="42"/>
  <c r="G27" i="42" s="1"/>
  <c r="E28" i="42"/>
  <c r="G28" i="42" s="1"/>
  <c r="E29" i="42"/>
  <c r="G29" i="42" s="1"/>
  <c r="E30" i="42"/>
  <c r="G30" i="42" s="1"/>
  <c r="E31" i="42"/>
  <c r="G31" i="42" s="1"/>
  <c r="E32" i="42"/>
  <c r="G32" i="42" s="1"/>
  <c r="E33" i="42"/>
  <c r="G33" i="42" s="1"/>
  <c r="E34" i="42"/>
  <c r="G34" i="42" s="1"/>
  <c r="E35" i="42"/>
  <c r="G35" i="42" s="1"/>
  <c r="G48" i="42" l="1"/>
  <c r="G37" i="42"/>
  <c r="G63" i="42"/>
  <c r="G64" i="42"/>
  <c r="G59" i="42"/>
  <c r="G60" i="42"/>
  <c r="G55" i="42"/>
  <c r="G40" i="42"/>
  <c r="G72" i="42"/>
  <c r="G71" i="42"/>
  <c r="G47" i="42"/>
  <c r="G68" i="42"/>
  <c r="G44" i="42"/>
  <c r="G56" i="42"/>
  <c r="G52" i="42"/>
  <c r="G51" i="42"/>
  <c r="G67" i="42"/>
  <c r="G43" i="42"/>
  <c r="G74" i="42"/>
  <c r="G70" i="42"/>
  <c r="G66" i="42"/>
  <c r="G62" i="42"/>
  <c r="G58" i="42"/>
  <c r="G54" i="42"/>
  <c r="G50" i="42"/>
  <c r="G46" i="42"/>
  <c r="G42" i="42"/>
  <c r="G73" i="42"/>
  <c r="G69" i="42"/>
  <c r="G65" i="42"/>
  <c r="G61" i="42"/>
  <c r="G57" i="42"/>
  <c r="G53" i="42"/>
  <c r="G49" i="42"/>
  <c r="G45" i="42"/>
  <c r="G41" i="42"/>
  <c r="E11" i="22" l="1"/>
  <c r="F11" i="22" s="1"/>
  <c r="E12" i="22"/>
  <c r="F12" i="22" s="1"/>
  <c r="E13" i="22"/>
  <c r="F13" i="22" s="1"/>
  <c r="E14" i="22"/>
  <c r="F14" i="22" s="1"/>
  <c r="E15" i="22"/>
  <c r="F15" i="22" s="1"/>
  <c r="E16" i="22"/>
  <c r="F16" i="22" s="1"/>
  <c r="E17" i="22"/>
  <c r="F17" i="22" s="1"/>
  <c r="E18" i="22"/>
  <c r="F18" i="22" s="1"/>
  <c r="E19" i="22"/>
  <c r="F19" i="22" s="1"/>
  <c r="E20" i="22"/>
  <c r="F20" i="22" s="1"/>
  <c r="E21" i="22"/>
  <c r="F21" i="22" s="1"/>
  <c r="E22" i="22"/>
  <c r="F22" i="22" s="1"/>
  <c r="E23" i="22"/>
  <c r="F23" i="22" s="1"/>
  <c r="E24" i="22"/>
  <c r="F24" i="22" s="1"/>
  <c r="E25" i="22"/>
  <c r="F25" i="22" s="1"/>
  <c r="E26" i="22"/>
  <c r="F26" i="22" s="1"/>
  <c r="E27" i="22"/>
  <c r="F27" i="22" s="1"/>
  <c r="E28" i="22"/>
  <c r="F28" i="22" s="1"/>
  <c r="E29" i="22"/>
  <c r="F29" i="22" s="1"/>
  <c r="E30" i="22"/>
  <c r="F30" i="22" s="1"/>
  <c r="E31" i="22"/>
  <c r="F31" i="22" s="1"/>
  <c r="E32" i="22"/>
  <c r="F32" i="22" s="1"/>
  <c r="E33" i="22"/>
  <c r="F33" i="22" s="1"/>
  <c r="E34" i="22"/>
  <c r="F34" i="22" s="1"/>
  <c r="E35" i="22"/>
  <c r="F35" i="22" s="1"/>
  <c r="E36" i="22"/>
  <c r="F36" i="22" s="1"/>
  <c r="E37" i="22"/>
  <c r="F37" i="22" s="1"/>
  <c r="E38" i="22"/>
  <c r="F38" i="22" s="1"/>
  <c r="E39" i="22"/>
  <c r="F39" i="22" s="1"/>
  <c r="E40" i="22"/>
  <c r="F40" i="22" s="1"/>
  <c r="E41" i="22"/>
  <c r="F41" i="22" s="1"/>
  <c r="E42" i="22"/>
  <c r="F42" i="22" s="1"/>
  <c r="E43" i="22"/>
  <c r="F43" i="22" s="1"/>
  <c r="E44" i="22"/>
  <c r="F44" i="22" s="1"/>
  <c r="E45" i="22"/>
  <c r="F45" i="22" s="1"/>
  <c r="E46" i="22"/>
  <c r="F46" i="22" s="1"/>
  <c r="E47" i="22"/>
  <c r="F47" i="22" s="1"/>
  <c r="E48" i="22"/>
  <c r="F48" i="22" s="1"/>
  <c r="E49" i="22"/>
  <c r="F49" i="22" s="1"/>
  <c r="E50" i="22"/>
  <c r="F50" i="22" s="1"/>
  <c r="E51" i="22"/>
  <c r="F51" i="22" s="1"/>
  <c r="E52" i="22"/>
  <c r="F52" i="22" s="1"/>
  <c r="E53" i="22"/>
  <c r="F53" i="22" s="1"/>
  <c r="E54" i="22"/>
  <c r="F54" i="22" s="1"/>
  <c r="E55" i="22"/>
  <c r="F55" i="22" s="1"/>
  <c r="E56" i="22"/>
  <c r="F56" i="22" s="1"/>
  <c r="E57" i="22"/>
  <c r="F57" i="22" s="1"/>
  <c r="E58" i="22"/>
  <c r="F58" i="22" s="1"/>
  <c r="E59" i="22"/>
  <c r="F59" i="22" s="1"/>
  <c r="E60" i="22"/>
  <c r="F60" i="22" s="1"/>
  <c r="E61" i="22"/>
  <c r="F61" i="22" s="1"/>
  <c r="E62" i="22"/>
  <c r="F62" i="22" s="1"/>
  <c r="E63" i="22"/>
  <c r="F63" i="22" s="1"/>
  <c r="E64" i="22"/>
  <c r="F64" i="22" s="1"/>
  <c r="E65" i="22"/>
  <c r="F65" i="22" s="1"/>
  <c r="E66" i="22"/>
  <c r="F66" i="22" s="1"/>
  <c r="E67" i="22"/>
  <c r="F67" i="22" s="1"/>
  <c r="E68" i="22"/>
  <c r="F68" i="22" s="1"/>
  <c r="E69" i="22"/>
  <c r="F69" i="22" s="1"/>
  <c r="F10" i="22"/>
  <c r="G69" i="22" l="1"/>
  <c r="G18" i="22"/>
  <c r="G29" i="22"/>
  <c r="G64" i="22"/>
  <c r="G52" i="22"/>
  <c r="G40" i="22"/>
  <c r="G28" i="22"/>
  <c r="G16" i="22"/>
  <c r="G63" i="22"/>
  <c r="G51" i="22"/>
  <c r="G39" i="22"/>
  <c r="G27" i="22"/>
  <c r="G15" i="22"/>
  <c r="G62" i="22"/>
  <c r="G50" i="22"/>
  <c r="G38" i="22"/>
  <c r="G26" i="22"/>
  <c r="G14" i="22"/>
  <c r="G54" i="22"/>
  <c r="G53" i="22"/>
  <c r="G49" i="22"/>
  <c r="G36" i="22"/>
  <c r="G47" i="22"/>
  <c r="G22" i="22"/>
  <c r="G30" i="22"/>
  <c r="G17" i="22"/>
  <c r="G61" i="22"/>
  <c r="G13" i="22"/>
  <c r="G48" i="22"/>
  <c r="G11" i="22"/>
  <c r="G58" i="22"/>
  <c r="G57" i="22"/>
  <c r="G45" i="22"/>
  <c r="G33" i="22"/>
  <c r="G21" i="22"/>
  <c r="G66" i="22"/>
  <c r="G41" i="22"/>
  <c r="G25" i="22"/>
  <c r="G60" i="22"/>
  <c r="G12" i="22"/>
  <c r="G35" i="22"/>
  <c r="G34" i="22"/>
  <c r="G68" i="22"/>
  <c r="G56" i="22"/>
  <c r="G44" i="22"/>
  <c r="G32" i="22"/>
  <c r="G20" i="22"/>
  <c r="G42" i="22"/>
  <c r="G65" i="22"/>
  <c r="G37" i="22"/>
  <c r="G24" i="22"/>
  <c r="G59" i="22"/>
  <c r="G23" i="22"/>
  <c r="G10" i="22"/>
  <c r="G46" i="22"/>
  <c r="G67" i="22"/>
  <c r="G55" i="22"/>
  <c r="G43" i="22"/>
  <c r="G31" i="22"/>
  <c r="G19" i="22"/>
  <c r="F16" i="18"/>
  <c r="F17" i="18"/>
  <c r="F18" i="18"/>
  <c r="F19" i="18"/>
  <c r="F20" i="18"/>
  <c r="F21" i="18"/>
  <c r="F22" i="18"/>
  <c r="F23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9" i="18"/>
  <c r="F10" i="18"/>
  <c r="F11" i="18"/>
  <c r="F12" i="18"/>
  <c r="F13" i="18"/>
  <c r="F14" i="18"/>
  <c r="F15" i="18"/>
  <c r="F8" i="18"/>
</calcChain>
</file>

<file path=xl/sharedStrings.xml><?xml version="1.0" encoding="utf-8"?>
<sst xmlns="http://schemas.openxmlformats.org/spreadsheetml/2006/main" count="1926" uniqueCount="451">
  <si>
    <t>Eqn</t>
  </si>
  <si>
    <t>MBW</t>
  </si>
  <si>
    <t xml:space="preserve">EXP(-3.751 + 0.422 * LOG(MBH) + 0.515 * LOG(MBW)) </t>
  </si>
  <si>
    <t>Maximum height</t>
  </si>
  <si>
    <t xml:space="preserve">THETA </t>
  </si>
  <si>
    <t>Year; Timing parameter controlling the location of the adolescent growth spurt along the time axis</t>
  </si>
  <si>
    <t>S0</t>
  </si>
  <si>
    <t>Parameter controlling pre-pubertal growth velocity</t>
  </si>
  <si>
    <t>S1</t>
  </si>
  <si>
    <t>Parameter controlling pubertal growth velocity</t>
  </si>
  <si>
    <t>MBH</t>
  </si>
  <si>
    <t>MBSA</t>
  </si>
  <si>
    <t>m^2; BSA for an average person</t>
  </si>
  <si>
    <t>Final value for m file</t>
  </si>
  <si>
    <t xml:space="preserve">Body weight Calculations </t>
  </si>
  <si>
    <t>Age (years)</t>
  </si>
  <si>
    <t xml:space="preserve">Eqn </t>
  </si>
  <si>
    <t>Conditions</t>
  </si>
  <si>
    <t>MHT</t>
  </si>
  <si>
    <t>3Year-MBHT</t>
  </si>
  <si>
    <t>3Year-MHTJ</t>
  </si>
  <si>
    <t>Age (year)</t>
  </si>
  <si>
    <t>MVLiv</t>
  </si>
  <si>
    <t>MBW (kg)</t>
  </si>
  <si>
    <t>(1.0728 * MBSA - 0.3457) * MVLiv268 / (1.0728 * MBSA_268_303 - 0.3457)</t>
  </si>
  <si>
    <t>L; Fat volume for an average person</t>
  </si>
  <si>
    <t>MVFATADULT</t>
  </si>
  <si>
    <t xml:space="preserve">MBW / ((MBH / 100.0)**2.0)  </t>
  </si>
  <si>
    <t>BMI for an average person</t>
  </si>
  <si>
    <t xml:space="preserve">MBMI </t>
  </si>
  <si>
    <t>Brain</t>
  </si>
  <si>
    <t>Value (L)</t>
  </si>
  <si>
    <t>Year</t>
  </si>
  <si>
    <t>VBR = 10*(Years+0.315)/(9+6.92*Years)</t>
  </si>
  <si>
    <t>VBRN</t>
  </si>
  <si>
    <t>L; Brain volume</t>
  </si>
  <si>
    <t>10*(Years+0.315)/(9+6.92*Years)</t>
  </si>
  <si>
    <t>MVPLAS</t>
  </si>
  <si>
    <t>MVPLASADULT</t>
  </si>
  <si>
    <t>Plasma volume for an average person at adult age</t>
  </si>
  <si>
    <t>Plasma volume for an average person</t>
  </si>
  <si>
    <t>HCT</t>
  </si>
  <si>
    <t>QCMIN</t>
  </si>
  <si>
    <t>QC_BSA * BSA * (1.0 + WSV_QCMIN)</t>
  </si>
  <si>
    <t>QC</t>
  </si>
  <si>
    <t>QCMIN * 60.0</t>
  </si>
  <si>
    <t>L/hr; Cardiac output</t>
  </si>
  <si>
    <t>L/min; Cardiac output</t>
  </si>
  <si>
    <t xml:space="preserve">QC * (1.0 - HTC)  </t>
  </si>
  <si>
    <t>QCP</t>
  </si>
  <si>
    <t xml:space="preserve">L/hr; Cardiac plasma output  </t>
  </si>
  <si>
    <t>QCMIN (L/min)</t>
  </si>
  <si>
    <t>QC (L/hr)</t>
  </si>
  <si>
    <t>QCP (L/hr)</t>
  </si>
  <si>
    <t>L/min/m^2; Constant to calculate Cardiac Output scaled by Body Surface Area</t>
  </si>
  <si>
    <t xml:space="preserve">CONSTANT     QC_BSA </t>
  </si>
  <si>
    <t>WSV_QCMIN</t>
  </si>
  <si>
    <t xml:space="preserve">L/min; Between subject variability on cardiac output: QCMIN </t>
  </si>
  <si>
    <t>Age (Year)</t>
  </si>
  <si>
    <t>The relationship between cardiac output and BSA was reported by Cowles et al. (1971)</t>
  </si>
  <si>
    <t>QFAT</t>
  </si>
  <si>
    <t>QFAT (L/hr)</t>
  </si>
  <si>
    <t xml:space="preserve">VFATC </t>
  </si>
  <si>
    <t>Value</t>
  </si>
  <si>
    <t>QBRNC</t>
  </si>
  <si>
    <t>QBRN</t>
  </si>
  <si>
    <t>VBRNC</t>
  </si>
  <si>
    <t>VFATC</t>
  </si>
  <si>
    <t>Calculate VLIVC</t>
  </si>
  <si>
    <t>VLivC</t>
  </si>
  <si>
    <t>MVFAT</t>
  </si>
  <si>
    <t>MBMI</t>
  </si>
  <si>
    <t>Equation</t>
  </si>
  <si>
    <t>Calculate MVLIV (L)</t>
  </si>
  <si>
    <t>QBRN (L/hr)</t>
  </si>
  <si>
    <t xml:space="preserve">BW (Kg) </t>
  </si>
  <si>
    <t>0.05012 * MBW**0.78</t>
  </si>
  <si>
    <t>Life Stage Liver Volume (VLiv) determined by BW and BSA</t>
  </si>
  <si>
    <t>m^2; BSA for an average person at 268 (female) or 303 (male) months old</t>
  </si>
  <si>
    <t xml:space="preserve">H1; cm; </t>
  </si>
  <si>
    <t>MBSA_268_303</t>
  </si>
  <si>
    <t>MBWADULT</t>
  </si>
  <si>
    <t>L; Liver volume for an average person if ≤ 22Y</t>
  </si>
  <si>
    <t>L; Liver volume for an average person if &gt; 22Y</t>
  </si>
  <si>
    <t>BSAAdult</t>
  </si>
  <si>
    <t xml:space="preserve">cm, Mean height of all ages </t>
  </si>
  <si>
    <t>H1</t>
  </si>
  <si>
    <t>cm; Maximum height of adult i.e 25Y</t>
  </si>
  <si>
    <t>0.05012 * MBW^0.78</t>
  </si>
  <si>
    <t>MVLiv268</t>
  </si>
  <si>
    <t>L; Liver volume at age 268 months for an average person</t>
  </si>
  <si>
    <t>0.05012 * MBWADULT**0.78</t>
  </si>
  <si>
    <t>Calculate VBRN (L)</t>
  </si>
  <si>
    <t>MBW (Kg)</t>
  </si>
  <si>
    <t>Variable</t>
  </si>
  <si>
    <t xml:space="preserve"> (VTisC/VTisCAdult)*QTisCAdult
</t>
  </si>
  <si>
    <t xml:space="preserve">VTisAdult/BWAdult
</t>
  </si>
  <si>
    <t>QLIV</t>
  </si>
  <si>
    <t>QFATC</t>
  </si>
  <si>
    <t>QFATC_Adult</t>
  </si>
  <si>
    <t>VFATC_Adult</t>
  </si>
  <si>
    <t>QLIVC_Adult</t>
  </si>
  <si>
    <t>VLIVC_Adult</t>
  </si>
  <si>
    <t xml:space="preserve">VFAT_Adult/BW_Adult
</t>
  </si>
  <si>
    <r>
      <t xml:space="preserve">Fractional male hepatic </t>
    </r>
    <r>
      <rPr>
        <b/>
        <u/>
        <sz val="12"/>
        <rFont val="Times New Roman"/>
        <family val="1"/>
      </rPr>
      <t>arterial flow</t>
    </r>
    <r>
      <rPr>
        <sz val="12"/>
        <rFont val="Times New Roman"/>
        <family val="1"/>
      </rPr>
      <t xml:space="preserve"> at adult age for an average person. Data from ICRP 2002. </t>
    </r>
  </si>
  <si>
    <t>BSA for an adult individual</t>
  </si>
  <si>
    <t>(((1.12815e-06) * (YEARS**3.0)) - (1.72362e-04 * (YEARS**2.0)) + (8.15264e-03 * YEARS) + 0.327363) * (1.0 + WSV_HCT)</t>
  </si>
  <si>
    <t xml:space="preserve">0.359 * (1 + WSV_HCT) </t>
  </si>
  <si>
    <t>(((1.12815e-06) * (year^3.0)) - (1.72362e-04 * (year^2.0)) + (8.15264e-03 * year) + 0.327363) * (1.0 + WSV_HCT)</t>
  </si>
  <si>
    <t>Calculated value (Dimensionless)</t>
  </si>
  <si>
    <t>MVPLASC</t>
  </si>
  <si>
    <t>QLIVC (arterial)</t>
  </si>
  <si>
    <t>QLIVC (total)</t>
  </si>
  <si>
    <t>QLIV arterial (L/hr)</t>
  </si>
  <si>
    <t>QLIV total (L/hr)</t>
  </si>
  <si>
    <t>MVGUT</t>
  </si>
  <si>
    <t>L; Gut volume for an average person</t>
  </si>
  <si>
    <t xml:space="preserve">0.021 * MLBWADULT </t>
  </si>
  <si>
    <t xml:space="preserve">VGUTC </t>
  </si>
  <si>
    <t>VGUT / BW</t>
  </si>
  <si>
    <t>Calculate MVGUT (L)</t>
  </si>
  <si>
    <t>Calculate MVGUTC</t>
  </si>
  <si>
    <t>QGUTC_Adult</t>
  </si>
  <si>
    <t>QGUT</t>
  </si>
  <si>
    <t xml:space="preserve">(QGUTC * QCP </t>
  </si>
  <si>
    <t>VGUTC</t>
  </si>
  <si>
    <t>QGUTC</t>
  </si>
  <si>
    <t>VGUTC_Adult</t>
  </si>
  <si>
    <r>
      <t xml:space="preserve">Fractional male blood </t>
    </r>
    <r>
      <rPr>
        <b/>
        <u/>
        <sz val="12"/>
        <rFont val="Times New Roman"/>
        <family val="1"/>
      </rPr>
      <t>flow</t>
    </r>
    <r>
      <rPr>
        <sz val="12"/>
        <rFont val="Times New Roman"/>
        <family val="1"/>
      </rPr>
      <t xml:space="preserve"> to large + small intestine at adult age for an average person. Data from ICRP 2002. </t>
    </r>
  </si>
  <si>
    <t xml:space="preserve">QGUTC </t>
  </si>
  <si>
    <t>QGUT  (L/hr)</t>
  </si>
  <si>
    <t>Lean BW</t>
  </si>
  <si>
    <t>MBW - MVFAT</t>
  </si>
  <si>
    <t>MLBW</t>
  </si>
  <si>
    <t>kg; Lean body weight for an average person</t>
  </si>
  <si>
    <t>QLIVC (arterial) + QGUTC</t>
  </si>
  <si>
    <t>sum of arterial blood flow and the portal (QGUTC) blood flow</t>
  </si>
  <si>
    <t>MVBLDC</t>
  </si>
  <si>
    <t>Mean Body Surface Area (MBSA)</t>
  </si>
  <si>
    <t>Calculated MBSA (m^2)</t>
  </si>
  <si>
    <t>Mean Fat Volume (MFAT)</t>
  </si>
  <si>
    <t>Mean Gut Volume (MVGUT) determined by BW</t>
  </si>
  <si>
    <t>Calculate MVFAT (L)</t>
  </si>
  <si>
    <t>Mean Plasma Volume (MVPLAS)</t>
  </si>
  <si>
    <t xml:space="preserve">(10.0**(1.2082 * log10(MBSA) + 3.2869)) * (1.0 - HCT) / 1000.0     </t>
  </si>
  <si>
    <t xml:space="preserve">(10.0**(1.2082 * log10(MBSAADULT) + 3.2869)) * (1.0 - HCT) / 1000.0 </t>
  </si>
  <si>
    <t>Calculated MVPLAS</t>
  </si>
  <si>
    <t xml:space="preserve">(QBRNC * QCP) </t>
  </si>
  <si>
    <t>Standard fractional blood flow for Fat in MALE; (Brown et al., 1997 reports 5% cardiac output)</t>
  </si>
  <si>
    <t>(QFATC * QCP)</t>
  </si>
  <si>
    <t xml:space="preserve">(QLIVC * QCP) </t>
  </si>
  <si>
    <t>ICRP publication values</t>
  </si>
  <si>
    <t>Resting</t>
  </si>
  <si>
    <t xml:space="preserve">DS </t>
  </si>
  <si>
    <t>Y = 0.17*exp(ln(0.01371/0.17)*exp(-0.13*age))</t>
  </si>
  <si>
    <t>DS (dead space) (L)</t>
  </si>
  <si>
    <t>TV (Tidal volume) (L)</t>
  </si>
  <si>
    <t>QALV</t>
  </si>
  <si>
    <t>Sitting awake</t>
  </si>
  <si>
    <t>N/A</t>
  </si>
  <si>
    <t>Light exercise</t>
  </si>
  <si>
    <t>Heavy exercice</t>
  </si>
  <si>
    <t>TV at resting</t>
  </si>
  <si>
    <t>Y = 0.6842*exp(ln(0.04306/0.6842)*exp(-0.1357*age))</t>
  </si>
  <si>
    <t>TV Light exercice</t>
  </si>
  <si>
    <t>Y = 0.1041 + (age^2.727)*(1.478-0.1041)/(age^2.727 + 12.23^2.727)</t>
  </si>
  <si>
    <t>Gumpertz until 1Y and then dose response</t>
  </si>
  <si>
    <t>Y = 0.4493*exp(ln(0.09919/0.4493)*exp(-0.175*age))</t>
  </si>
  <si>
    <t>sigmoidal until 1Y and then dose response</t>
  </si>
  <si>
    <t>EPA handbook water ingestion (2003-2006) table 3-36</t>
  </si>
  <si>
    <t>Mean L/day</t>
  </si>
  <si>
    <t>Birth to 1 month</t>
  </si>
  <si>
    <t>1-3M</t>
  </si>
  <si>
    <t>3-6M</t>
  </si>
  <si>
    <t>6-12M</t>
  </si>
  <si>
    <t>1-2Y</t>
  </si>
  <si>
    <t>2-3Y</t>
  </si>
  <si>
    <t>3-6Y</t>
  </si>
  <si>
    <t>6-11Y</t>
  </si>
  <si>
    <t>11-16Y</t>
  </si>
  <si>
    <t>16-18Y</t>
  </si>
  <si>
    <t>18-21Y</t>
  </si>
  <si>
    <t>21-65Y</t>
  </si>
  <si>
    <t>65+</t>
  </si>
  <si>
    <t>Mean rapidly perfused tissues Volume (MVRaP) determined by Gut Volume</t>
  </si>
  <si>
    <t>MVRap</t>
  </si>
  <si>
    <t>L; Rapidly perfused tissues volume for an average person</t>
  </si>
  <si>
    <t xml:space="preserve">VRapC </t>
  </si>
  <si>
    <t>VRap / BW</t>
  </si>
  <si>
    <t xml:space="preserve">2.596 * MVGUT </t>
  </si>
  <si>
    <t>Calculate MVRap (L)</t>
  </si>
  <si>
    <t>Calculate MVRapC</t>
  </si>
  <si>
    <t>QRapC</t>
  </si>
  <si>
    <t>VRapC</t>
  </si>
  <si>
    <t>VRapC_Adult</t>
  </si>
  <si>
    <t>QRapC_Adult</t>
  </si>
  <si>
    <t>Qrap</t>
  </si>
  <si>
    <t xml:space="preserve">QGUTC * QCP </t>
  </si>
  <si>
    <t xml:space="preserve">QRapC </t>
  </si>
  <si>
    <t>QRap  (L/hr)</t>
  </si>
  <si>
    <t>Note: This eqn to be used for other tisues except for liver and brain</t>
  </si>
  <si>
    <t>newborn</t>
  </si>
  <si>
    <t>Adult</t>
  </si>
  <si>
    <t>Our eqn</t>
  </si>
  <si>
    <t>Validation table</t>
  </si>
  <si>
    <t xml:space="preserve"> ICRP data</t>
  </si>
  <si>
    <t>MVBLD</t>
  </si>
  <si>
    <t>Validation table FOR MVBLD</t>
  </si>
  <si>
    <t>ICRP</t>
  </si>
  <si>
    <t>Yoon et al. 2011 based on Bjorkman et al. 2004</t>
  </si>
  <si>
    <t>Organ</t>
  </si>
  <si>
    <t>Neonate</t>
  </si>
  <si>
    <t>Formulae</t>
  </si>
  <si>
    <t>Ref</t>
  </si>
  <si>
    <t>MLW</t>
  </si>
  <si>
    <t xml:space="preserve">Mean liver weight </t>
  </si>
  <si>
    <t>Liver volume * Liver density</t>
  </si>
  <si>
    <t>https://www.ncbi.nlm.nih.gov/pubmed/12826175</t>
  </si>
  <si>
    <t>Liver density (gm/L)</t>
  </si>
  <si>
    <t>Liver volume (L)</t>
  </si>
  <si>
    <t>Calculate MLW (g)</t>
  </si>
  <si>
    <t>Life stage eqn from Huali et al</t>
  </si>
  <si>
    <t>NHANES 2004-2005</t>
  </si>
  <si>
    <t>Parameters</t>
  </si>
  <si>
    <t>Description/Note</t>
  </si>
  <si>
    <t>MWBIRTH</t>
  </si>
  <si>
    <t>Body weight at birth (Mean)</t>
  </si>
  <si>
    <t>MWCHILD</t>
  </si>
  <si>
    <t>Maximum weight for early hyperbolic section curve</t>
  </si>
  <si>
    <t>MWADULT</t>
  </si>
  <si>
    <t xml:space="preserve">max. wt. for later logistic section of growth curve (kg)
</t>
  </si>
  <si>
    <t>Half</t>
  </si>
  <si>
    <t xml:space="preserve">age at which wt. is half Wchild (yr)
</t>
  </si>
  <si>
    <t xml:space="preserve">MBWADULT
</t>
  </si>
  <si>
    <t>kg; Body weight for an average person at 268.1832 months; Note:  268 months = 22.3333 years</t>
  </si>
  <si>
    <t>K</t>
  </si>
  <si>
    <t>Dimensionless; Logistic constant (shifts peak left or right)</t>
  </si>
  <si>
    <t xml:space="preserve">DIFF_BH_BW </t>
  </si>
  <si>
    <t>year; Difference between age at peak height velocity and age at peak weight velocity</t>
  </si>
  <si>
    <t>WA</t>
  </si>
  <si>
    <t>year; Age at peak weight velocity during puberty</t>
  </si>
  <si>
    <t xml:space="preserve">DIFF_BH_BW + THETA + WSV_WA </t>
  </si>
  <si>
    <t xml:space="preserve">lambda
</t>
  </si>
  <si>
    <t>logistic constant lambda (1/(kg-yr))</t>
  </si>
  <si>
    <t>log(K**2) / (2.0 * WA * WADULT)</t>
  </si>
  <si>
    <t xml:space="preserve">lOG(K**2) / (2.0 * WA * WADULT) </t>
  </si>
  <si>
    <t>Calculated value (kg)</t>
  </si>
  <si>
    <t xml:space="preserve">((2.19e-08 * MONTHS**3.0) - (1.22e-04 * MONTHS**2.0) + (0.120 * MONTHS) + 50.824) * MBW25/ MBWADULT </t>
  </si>
  <si>
    <t>BH curve modified from Huali et al to fit average BH for males in NHANES 2004-2005</t>
  </si>
  <si>
    <t xml:space="preserve">Mean values of S0, S1, θ, h1, hθ, C1, and D1 for males were estimated based on the median BH curve from NHANES 2004-2005 data.
</t>
  </si>
  <si>
    <t>C1</t>
  </si>
  <si>
    <t>D1</t>
  </si>
  <si>
    <t xml:space="preserve">Body Height Calculations </t>
  </si>
  <si>
    <t>BW</t>
  </si>
  <si>
    <t>BH</t>
  </si>
  <si>
    <t>Calculated BMI</t>
  </si>
  <si>
    <t>(3/Age)*EXP(-0.5*(LN(Age/41.92)/1.876)^2)</t>
  </si>
  <si>
    <t>Equation for QBRNC was developped based on yoon et al.2011</t>
  </si>
  <si>
    <t xml:space="preserve">MVFATADULT = MBW25 * ((2.9875 * exp(-0.129 * 25.0) + 0.67) * MBMI25 + 0.2635 * 25.0 - 4.843) / 100.0 </t>
  </si>
  <si>
    <t xml:space="preserve"> MVFAT = MBW * ((2.9875 * exp(-0.129 * YEARS) + 0.67) * MBMI + 0.2635 * YEARS - 4.843) / 100.0</t>
  </si>
  <si>
    <t>MVFAT = MBW * (-5.33798 * MBMI + 0.11149 * (MBMI**2.0) + 0.09795 * YEARS + 85.24521) * (MPERFAT25A / MPERFAT25B) / 100.0</t>
  </si>
  <si>
    <t>Hattis %fat</t>
  </si>
  <si>
    <t>Shifted Hattis %fat by %fat @ 8 yrs</t>
  </si>
  <si>
    <t>Shifted Hattis %fat by %fat @ 20 yrs</t>
  </si>
  <si>
    <t xml:space="preserve">New calculation </t>
  </si>
  <si>
    <t>Age (months)</t>
  </si>
  <si>
    <t>bw icrp</t>
  </si>
  <si>
    <t xml:space="preserve"> % body fat</t>
  </si>
  <si>
    <t>%fat</t>
  </si>
  <si>
    <t>%; Percent fat for an average person at age 20 using the equations for age &lt;= 20 years old</t>
  </si>
  <si>
    <t>%; Percent fat for an average person at age 20 using the equations for age &gt; 20 years old</t>
  </si>
  <si>
    <t>MPERFAT20A</t>
  </si>
  <si>
    <t>MPERFAT20B</t>
  </si>
  <si>
    <t>(2.9875 * exp(-0.129 * 20.0) + 0.67) * MBMI20 + 0.2635 * 20.0 - 4.843</t>
  </si>
  <si>
    <t xml:space="preserve"> -5.33798 * MBMI20 + 0.11149 * (MBMI20**2.0) + 0.09795 * 20.0 + 85.24521</t>
  </si>
  <si>
    <t>cm; Mean body height for one years old</t>
  </si>
  <si>
    <t>cm; Mean body height for one years old calculated from JPPS</t>
  </si>
  <si>
    <t>Equation HCT</t>
  </si>
  <si>
    <t>6 M</t>
  </si>
  <si>
    <t>1Y</t>
  </si>
  <si>
    <t>2Y</t>
  </si>
  <si>
    <t>5Y</t>
  </si>
  <si>
    <t>10Y</t>
  </si>
  <si>
    <t>15Y</t>
  </si>
  <si>
    <t>RESPR (Breathing rate) (L/h)</t>
  </si>
  <si>
    <t>RESPR at resting</t>
  </si>
  <si>
    <t>RESPR light excercice</t>
  </si>
  <si>
    <t>Eqn; LOG in asclx but LN in excel - this is the equation used in the CSL</t>
  </si>
  <si>
    <t>WBIRTH+ (MWCHILD * AGE) / (HALF + AGE) + (MWADULT / (1.0 + K * EXP(-L * MWADULT *AGE)))</t>
  </si>
  <si>
    <t>0-1</t>
  </si>
  <si>
    <t>1-2</t>
  </si>
  <si>
    <t>2-3</t>
  </si>
  <si>
    <t>3-4</t>
  </si>
  <si>
    <t>4-5</t>
  </si>
  <si>
    <t>5-6</t>
  </si>
  <si>
    <t>6-7</t>
  </si>
  <si>
    <t>7-8</t>
  </si>
  <si>
    <t>8-9</t>
  </si>
  <si>
    <t>9-10</t>
  </si>
  <si>
    <t>10-11</t>
  </si>
  <si>
    <t>11-12</t>
  </si>
  <si>
    <t>12-13</t>
  </si>
  <si>
    <t>13-14</t>
  </si>
  <si>
    <t>14-15</t>
  </si>
  <si>
    <t>15-16</t>
  </si>
  <si>
    <t>16-17</t>
  </si>
  <si>
    <t>17-18</t>
  </si>
  <si>
    <t>18-19</t>
  </si>
  <si>
    <t>19-20</t>
  </si>
  <si>
    <t>20-21</t>
  </si>
  <si>
    <t>21-22</t>
  </si>
  <si>
    <t>22-23</t>
  </si>
  <si>
    <t>23-24</t>
  </si>
  <si>
    <t>24-25</t>
  </si>
  <si>
    <t>25-26</t>
  </si>
  <si>
    <t>26-27</t>
  </si>
  <si>
    <t>27-28</t>
  </si>
  <si>
    <t>28-29</t>
  </si>
  <si>
    <t>29-30</t>
  </si>
  <si>
    <t>30-31</t>
  </si>
  <si>
    <t>31-32</t>
  </si>
  <si>
    <t>32-33</t>
  </si>
  <si>
    <t>33-34</t>
  </si>
  <si>
    <t>34-35</t>
  </si>
  <si>
    <t>35-36</t>
  </si>
  <si>
    <t>36-37</t>
  </si>
  <si>
    <t>37-38</t>
  </si>
  <si>
    <t>38-39</t>
  </si>
  <si>
    <t>39-40</t>
  </si>
  <si>
    <t>40-41</t>
  </si>
  <si>
    <t>41-42</t>
  </si>
  <si>
    <t>42-43</t>
  </si>
  <si>
    <t>43-44</t>
  </si>
  <si>
    <t>44-45</t>
  </si>
  <si>
    <t>45-46</t>
  </si>
  <si>
    <t>46-47</t>
  </si>
  <si>
    <t>47-48</t>
  </si>
  <si>
    <t>48-49</t>
  </si>
  <si>
    <t>49-50</t>
  </si>
  <si>
    <t>50-51</t>
  </si>
  <si>
    <t>51-52</t>
  </si>
  <si>
    <t>52-53</t>
  </si>
  <si>
    <t>53-54</t>
  </si>
  <si>
    <t>54-55</t>
  </si>
  <si>
    <t>55-56</t>
  </si>
  <si>
    <t>56-57</t>
  </si>
  <si>
    <t>57-58</t>
  </si>
  <si>
    <t>58-59</t>
  </si>
  <si>
    <t>59-60</t>
  </si>
  <si>
    <t>60-61</t>
  </si>
  <si>
    <t xml:space="preserve">H1 - 2.0 * (H1 - MHT) / (EXP(S0 * (year - THETA)) + EXP(S1 * (year - THETA)))  </t>
  </si>
  <si>
    <t xml:space="preserve">H1 * (1.0 - 1.0 / (1.0 + ((years + 0.75) / D1)^C1))  </t>
  </si>
  <si>
    <t>H1 * (1.0 - 1.0 / (1.0 + ((YEARS + 0.75) /D1)^C1)) * MBHT / MBHTJ</t>
  </si>
  <si>
    <t xml:space="preserve">177.0 - 2.0 * (177.0 - MHT) / (EXP(S0 * (YEARS - THETA)) + EXP(S1 * (YEARS - THETA))) </t>
  </si>
  <si>
    <t>Respiratory parameters</t>
  </si>
  <si>
    <t>Unit</t>
  </si>
  <si>
    <t>Eqn from fitting ICRP data</t>
  </si>
  <si>
    <t>DS (dead space)</t>
  </si>
  <si>
    <t>L</t>
  </si>
  <si>
    <t>QALV (L/h)</t>
  </si>
  <si>
    <t>TV (Tidal volume)</t>
  </si>
  <si>
    <t>RESPR (Breathing rate)</t>
  </si>
  <si>
    <t>L/hr</t>
  </si>
  <si>
    <t>m3/h = 1000L/h</t>
  </si>
  <si>
    <t>Barter et al 2008</t>
  </si>
  <si>
    <t>Calculated MPPGL vaue</t>
  </si>
  <si>
    <t>Final value</t>
  </si>
  <si>
    <t>CYP1A2 ontogeny describes Gompertz growth curve</t>
  </si>
  <si>
    <t>Y=YM*exp(ln(Y0/YM)*exp(-k*x))</t>
  </si>
  <si>
    <t>1*exp(ln(0.0153/1)*exp(-0.01423*x))</t>
  </si>
  <si>
    <t>Cyp1a2 abundance</t>
  </si>
  <si>
    <t>3.45 at 25Y extrapolated from the gompertz curve fitting on whole data set</t>
  </si>
  <si>
    <t>Age (Weeks after birth; so +40weeks considering full term pregnancy)</t>
  </si>
  <si>
    <t>CYP1A2 expression</t>
  </si>
  <si>
    <t>Fraction of adult (pmol/mg)</t>
  </si>
  <si>
    <t>Total</t>
  </si>
  <si>
    <t>CYP2B6 ontogeny describes Second order polynomial (quadratic)  growth curve</t>
  </si>
  <si>
    <t>Y = Bmax*X/(Kd + X)</t>
  </si>
  <si>
    <t>Y =1.014*X/(19.6 + X)</t>
  </si>
  <si>
    <t>CYP2B6 abundance</t>
  </si>
  <si>
    <t>CYP2B6 expression</t>
  </si>
  <si>
    <t>CYP2C9 ontogeny describes Gompertz growth curve</t>
  </si>
  <si>
    <t>1*exp(ln((1.65*10^-008)/1)*exp(-0.09376*x))</t>
  </si>
  <si>
    <t>CYP2C9 abundance</t>
  </si>
  <si>
    <t>CYP2C9 expression</t>
  </si>
  <si>
    <t>CYP2C19 ontogeny describes Gompertz growth curve</t>
  </si>
  <si>
    <t>0.9998*exp(ln(0.02271*0.9998)*exp(-0.03287*x))</t>
  </si>
  <si>
    <t>CYP2C19 abundance</t>
  </si>
  <si>
    <t>CYP2C19 expression</t>
  </si>
  <si>
    <t>CYP2E1 ontogeny describes sigmoidal growth curve</t>
  </si>
  <si>
    <t>Y=Vmax*X^h/(Khalf^h + X^h)</t>
  </si>
  <si>
    <t>1* (Age in weeks)^7.3
 (44.54^7.3 + (Age in weeks)^7.3</t>
  </si>
  <si>
    <t>CYP2E1 abundance</t>
  </si>
  <si>
    <r>
      <rPr>
        <sz val="12"/>
        <color rgb="FFFF0000"/>
        <rFont val="Times New Roman"/>
        <family val="1"/>
      </rPr>
      <t>48</t>
    </r>
    <r>
      <rPr>
        <sz val="12"/>
        <color theme="1"/>
        <rFont val="Times New Roman"/>
        <family val="1"/>
      </rPr>
      <t xml:space="preserve"> at 25Y extrapolated from the sigmoidal curve fitting on whole data set</t>
    </r>
  </si>
  <si>
    <t>Population abundance is 64.5 pmol/mg ( Achour et al)</t>
  </si>
  <si>
    <t>CYP2E1 expression</t>
  </si>
  <si>
    <t>UGT1A9 ontogeny describes Hyperbolic growth curve</t>
  </si>
  <si>
    <t>Bmax*X/(Kd + X)</t>
  </si>
  <si>
    <t>1*X/(0.85 + X)</t>
  </si>
  <si>
    <t>UGT1A9 abundance</t>
  </si>
  <si>
    <r>
      <rPr>
        <sz val="12"/>
        <color rgb="FFFF0000"/>
        <rFont val="Times New Roman"/>
        <family val="1"/>
      </rPr>
      <t>2.2</t>
    </r>
    <r>
      <rPr>
        <sz val="12"/>
        <color theme="1"/>
        <rFont val="Times New Roman"/>
        <family val="1"/>
      </rPr>
      <t xml:space="preserve"> at 25Y extrapolated from the Hyperbolic curve fitting on whole data set</t>
    </r>
  </si>
  <si>
    <t>UGT1A9 expression</t>
  </si>
  <si>
    <t>ISEF</t>
  </si>
  <si>
    <t xml:space="preserve">* Age specific paramter values for liver weight, BW, and MPPGL are provided in the spreadsheets appnded in this document. </t>
  </si>
  <si>
    <t>CL in vivo (L/h/kg liver), Yoon et al., 2015</t>
  </si>
  <si>
    <t>CYP1A2</t>
  </si>
  <si>
    <t>Hepatocyte based</t>
  </si>
  <si>
    <t>CYP2B6</t>
  </si>
  <si>
    <t>CYY2C9</t>
  </si>
  <si>
    <t>* This corresponds to the parameter VKM1C in the model</t>
  </si>
  <si>
    <t>CYY2C19</t>
  </si>
  <si>
    <t>CYP2E1</t>
  </si>
  <si>
    <t>UGT1A9</t>
  </si>
  <si>
    <t>Liver scalar = 1</t>
  </si>
  <si>
    <t xml:space="preserve">Note: CYP2E1 contribution is about 1% , therefore its ontogeny is likely to effect the overall Carbaryl CL marginally. Hence, CYP2E1  profile will be added to the calculation once ontogeny is eshtablished </t>
  </si>
  <si>
    <t xml:space="preserve">Ontogeny curve based adult data extrapolated from fraction of adult Carbaryl CL </t>
  </si>
  <si>
    <t xml:space="preserve">Age </t>
  </si>
  <si>
    <t>Isoforms</t>
  </si>
  <si>
    <t>CLint (in vitro)</t>
  </si>
  <si>
    <t>fumic</t>
  </si>
  <si>
    <t>MPPGL</t>
  </si>
  <si>
    <t>Ontogeny (fraction of adult)</t>
  </si>
  <si>
    <t>Population Abundance</t>
  </si>
  <si>
    <t>Abundance (estimated using adult abundance and ontogeny curve)</t>
  </si>
  <si>
    <t>Liver weight</t>
  </si>
  <si>
    <t>Clint, in vivo (whole liver)</t>
  </si>
  <si>
    <t>Total Clint, in vivo (per kg liver)</t>
  </si>
  <si>
    <t>% contribution</t>
  </si>
  <si>
    <t>Total Clint, in vivo (per kg liver) calculated based on fold difference)</t>
  </si>
  <si>
    <t>Clint, in vivo (per kg liver) - assuming total Clint, in vivo =22L/hr/kg liver</t>
  </si>
  <si>
    <t>Age</t>
  </si>
  <si>
    <t>CL</t>
  </si>
  <si>
    <t>uL/min/pmol</t>
  </si>
  <si>
    <t>unit less</t>
  </si>
  <si>
    <t>mg/g</t>
  </si>
  <si>
    <t>pmol/mg</t>
  </si>
  <si>
    <t>gm</t>
  </si>
  <si>
    <t>uL/min</t>
  </si>
  <si>
    <t>kg</t>
  </si>
  <si>
    <t>L/hr/kg</t>
  </si>
  <si>
    <t xml:space="preserve">L/hr/kg liver </t>
  </si>
  <si>
    <t>CYP2C9</t>
  </si>
  <si>
    <t>CYP2C19</t>
  </si>
  <si>
    <t>CLint in vitro</t>
  </si>
  <si>
    <t>RAF</t>
  </si>
  <si>
    <t>Clint, in vivo (body)</t>
  </si>
  <si>
    <t>uL/min/mg prot</t>
  </si>
  <si>
    <t>Kg</t>
  </si>
  <si>
    <t>% difference</t>
  </si>
  <si>
    <t>NHANES 2005-2006</t>
  </si>
  <si>
    <t>BW curve modified from Huali et al to fit average BW for males in NHANES 2005-2006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</si>
</sst>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0.000"/>
    <numFmt numFmtId="165" formatCode="0.0000"/>
    <numFmt numFmtId="166" formatCode="0.0"/>
    <numFmt numFmtId="167" formatCode="0.00000"/>
  </numFmts>
  <fonts count="29" x14ac:knownFonts="1">
    <font>
      <sz val="11"/>
      <color theme="1"/>
      <name val="Calibri"/>
      <family val="2"/>
      <scheme val="minor"/>
    </font>
    <font>
      <sz val="12"/>
      <name val="Times New Roman"/>
      <family val="1"/>
    </font>
    <font>
      <sz val="11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sz val="10"/>
      <color rgb="FF000000"/>
      <name val="Times New Roman"/>
      <family val="1"/>
    </font>
    <font>
      <b/>
      <sz val="11"/>
      <color rgb="FFFF0000"/>
      <name val="Times New Roman"/>
      <family val="1"/>
    </font>
    <font>
      <b/>
      <sz val="11"/>
      <color theme="1"/>
      <name val="Times New Roman"/>
      <family val="1"/>
    </font>
    <font>
      <sz val="11"/>
      <name val="Times New Roman"/>
      <family val="1"/>
    </font>
    <font>
      <b/>
      <sz val="12"/>
      <color rgb="FFFF0000"/>
      <name val="Times New Roman"/>
      <family val="1"/>
    </font>
    <font>
      <b/>
      <sz val="12"/>
      <color rgb="FFC00000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b/>
      <sz val="12"/>
      <name val="Times New Roman"/>
      <family val="1"/>
    </font>
    <font>
      <sz val="18"/>
      <color rgb="FF292934"/>
      <name val="Arial"/>
      <family val="2"/>
    </font>
    <font>
      <sz val="11"/>
      <color theme="1"/>
      <name val="Calibri"/>
      <family val="2"/>
      <scheme val="minor"/>
    </font>
    <font>
      <sz val="12"/>
      <color theme="4" tint="-0.249977111117893"/>
      <name val="Times New Roman"/>
      <family val="1"/>
    </font>
    <font>
      <sz val="11"/>
      <color theme="4" tint="-0.249977111117893"/>
      <name val="Times New Roman"/>
      <family val="1"/>
    </font>
    <font>
      <sz val="12"/>
      <color rgb="FF00B0F0"/>
      <name val="Times New Roman"/>
      <family val="1"/>
    </font>
    <font>
      <sz val="12"/>
      <color rgb="FF0070C0"/>
      <name val="Times New Roman"/>
      <family val="1"/>
    </font>
    <font>
      <b/>
      <sz val="12"/>
      <color rgb="FF0070C0"/>
      <name val="Times New Roman"/>
      <family val="1"/>
    </font>
    <font>
      <b/>
      <u/>
      <sz val="12"/>
      <name val="Times New Roman"/>
      <family val="1"/>
    </font>
    <font>
      <b/>
      <sz val="12"/>
      <color rgb="FF00B0F0"/>
      <name val="Times New Roman"/>
      <family val="1"/>
    </font>
    <font>
      <b/>
      <sz val="12"/>
      <color rgb="FFFFFF00"/>
      <name val="Times New Roman"/>
      <family val="1"/>
    </font>
    <font>
      <u/>
      <sz val="11"/>
      <color theme="10"/>
      <name val="Calibri"/>
      <family val="2"/>
      <scheme val="minor"/>
    </font>
    <font>
      <u/>
      <sz val="11"/>
      <color theme="10"/>
      <name val="Times New Roman"/>
      <family val="1"/>
    </font>
    <font>
      <sz val="12"/>
      <color theme="3"/>
      <name val="Times New Roman"/>
      <family val="1"/>
    </font>
    <font>
      <b/>
      <sz val="11"/>
      <name val="Times New Roman"/>
      <family val="1"/>
    </font>
    <font>
      <b/>
      <sz val="20"/>
      <color theme="1"/>
      <name val="Times New Roman"/>
      <family val="1"/>
    </font>
  </fonts>
  <fills count="10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</borders>
  <cellStyleXfs count="4">
    <xf numFmtId="0" fontId="0" fillId="0" borderId="0"/>
    <xf numFmtId="0" fontId="5" fillId="0" borderId="0"/>
    <xf numFmtId="0" fontId="15" fillId="0" borderId="0"/>
    <xf numFmtId="0" fontId="24" fillId="0" borderId="0" applyNumberFormat="0" applyFill="0" applyBorder="0" applyAlignment="0" applyProtection="0"/>
  </cellStyleXfs>
  <cellXfs count="381">
    <xf numFmtId="0" fontId="0" fillId="0" borderId="0" xfId="0"/>
    <xf numFmtId="0" fontId="0" fillId="0" borderId="0" xfId="0" applyAlignment="1">
      <alignment wrapText="1"/>
    </xf>
    <xf numFmtId="0" fontId="3" fillId="0" borderId="0" xfId="0" applyFont="1" applyAlignment="1">
      <alignment wrapText="1"/>
    </xf>
    <xf numFmtId="0" fontId="3" fillId="0" borderId="0" xfId="0" applyFont="1"/>
    <xf numFmtId="0" fontId="6" fillId="0" borderId="1" xfId="0" applyFont="1" applyFill="1" applyBorder="1" applyAlignment="1">
      <alignment wrapText="1"/>
    </xf>
    <xf numFmtId="0" fontId="2" fillId="0" borderId="1" xfId="0" applyFont="1" applyFill="1" applyBorder="1"/>
    <xf numFmtId="0" fontId="2" fillId="0" borderId="1" xfId="0" applyFont="1" applyFill="1" applyBorder="1" applyAlignment="1">
      <alignment wrapText="1"/>
    </xf>
    <xf numFmtId="0" fontId="8" fillId="0" borderId="1" xfId="0" applyFont="1" applyFill="1" applyBorder="1" applyAlignment="1">
      <alignment wrapText="1"/>
    </xf>
    <xf numFmtId="0" fontId="3" fillId="0" borderId="1" xfId="0" applyFont="1" applyBorder="1"/>
    <xf numFmtId="0" fontId="3" fillId="0" borderId="0" xfId="0" applyFont="1" applyBorder="1" applyAlignment="1">
      <alignment wrapText="1"/>
    </xf>
    <xf numFmtId="0" fontId="3" fillId="0" borderId="1" xfId="0" applyFont="1" applyBorder="1" applyAlignment="1">
      <alignment wrapText="1"/>
    </xf>
    <xf numFmtId="0" fontId="9" fillId="0" borderId="1" xfId="0" applyFont="1" applyBorder="1"/>
    <xf numFmtId="0" fontId="4" fillId="0" borderId="1" xfId="0" applyFont="1" applyBorder="1" applyAlignment="1">
      <alignment wrapText="1"/>
    </xf>
    <xf numFmtId="0" fontId="9" fillId="0" borderId="1" xfId="0" applyFont="1" applyBorder="1" applyAlignment="1">
      <alignment wrapText="1"/>
    </xf>
    <xf numFmtId="0" fontId="10" fillId="0" borderId="1" xfId="0" applyFont="1" applyBorder="1" applyAlignment="1">
      <alignment wrapText="1"/>
    </xf>
    <xf numFmtId="0" fontId="10" fillId="0" borderId="0" xfId="0" applyFont="1"/>
    <xf numFmtId="0" fontId="0" fillId="0" borderId="1" xfId="0" applyBorder="1"/>
    <xf numFmtId="2" fontId="3" fillId="0" borderId="1" xfId="0" applyNumberFormat="1" applyFont="1" applyBorder="1" applyAlignment="1">
      <alignment wrapText="1"/>
    </xf>
    <xf numFmtId="0" fontId="3" fillId="4" borderId="1" xfId="0" applyFont="1" applyFill="1" applyBorder="1" applyAlignment="1">
      <alignment wrapText="1"/>
    </xf>
    <xf numFmtId="164" fontId="3" fillId="0" borderId="1" xfId="0" applyNumberFormat="1" applyFont="1" applyBorder="1" applyAlignment="1">
      <alignment wrapText="1"/>
    </xf>
    <xf numFmtId="164" fontId="3" fillId="0" borderId="0" xfId="0" applyNumberFormat="1" applyFont="1" applyAlignment="1">
      <alignment wrapText="1"/>
    </xf>
    <xf numFmtId="0" fontId="3" fillId="5" borderId="1" xfId="0" applyFont="1" applyFill="1" applyBorder="1"/>
    <xf numFmtId="164" fontId="3" fillId="5" borderId="1" xfId="0" applyNumberFormat="1" applyFont="1" applyFill="1" applyBorder="1" applyAlignment="1">
      <alignment wrapText="1"/>
    </xf>
    <xf numFmtId="0" fontId="3" fillId="4" borderId="1" xfId="0" applyFont="1" applyFill="1" applyBorder="1" applyAlignment="1">
      <alignment horizontal="center" wrapText="1"/>
    </xf>
    <xf numFmtId="0" fontId="1" fillId="0" borderId="1" xfId="0" applyFont="1" applyBorder="1"/>
    <xf numFmtId="2" fontId="3" fillId="0" borderId="1" xfId="0" applyNumberFormat="1" applyFont="1" applyBorder="1"/>
    <xf numFmtId="0" fontId="1" fillId="0" borderId="1" xfId="0" applyFont="1" applyBorder="1" applyAlignment="1">
      <alignment wrapText="1"/>
    </xf>
    <xf numFmtId="164" fontId="1" fillId="0" borderId="1" xfId="0" applyNumberFormat="1" applyFont="1" applyBorder="1" applyAlignment="1">
      <alignment wrapText="1"/>
    </xf>
    <xf numFmtId="0" fontId="1" fillId="3" borderId="1" xfId="0" applyFont="1" applyFill="1" applyBorder="1" applyAlignment="1">
      <alignment wrapText="1"/>
    </xf>
    <xf numFmtId="0" fontId="3" fillId="3" borderId="1" xfId="0" applyFont="1" applyFill="1" applyBorder="1" applyAlignment="1">
      <alignment wrapText="1"/>
    </xf>
    <xf numFmtId="0" fontId="2" fillId="0" borderId="0" xfId="0" applyFont="1" applyAlignment="1">
      <alignment wrapText="1"/>
    </xf>
    <xf numFmtId="2" fontId="0" fillId="0" borderId="0" xfId="0" applyNumberFormat="1" applyFill="1" applyBorder="1" applyAlignment="1">
      <alignment wrapText="1"/>
    </xf>
    <xf numFmtId="0" fontId="3" fillId="0" borderId="0" xfId="0" applyFont="1" applyFill="1"/>
    <xf numFmtId="0" fontId="3" fillId="0" borderId="0" xfId="0" applyFont="1" applyFill="1" applyAlignment="1">
      <alignment wrapText="1"/>
    </xf>
    <xf numFmtId="0" fontId="3" fillId="0" borderId="1" xfId="0" applyFont="1" applyFill="1" applyBorder="1"/>
    <xf numFmtId="0" fontId="1" fillId="0" borderId="0" xfId="0" applyFont="1" applyFill="1" applyAlignment="1">
      <alignment wrapText="1"/>
    </xf>
    <xf numFmtId="0" fontId="9" fillId="0" borderId="1" xfId="0" applyFont="1" applyFill="1" applyBorder="1" applyAlignment="1">
      <alignment wrapText="1"/>
    </xf>
    <xf numFmtId="0" fontId="3" fillId="0" borderId="1" xfId="0" applyFont="1" applyFill="1" applyBorder="1" applyAlignment="1">
      <alignment wrapText="1"/>
    </xf>
    <xf numFmtId="164" fontId="3" fillId="0" borderId="1" xfId="0" applyNumberFormat="1" applyFont="1" applyFill="1" applyBorder="1" applyAlignment="1">
      <alignment wrapText="1"/>
    </xf>
    <xf numFmtId="0" fontId="1" fillId="0" borderId="1" xfId="0" applyFont="1" applyFill="1" applyBorder="1" applyAlignment="1">
      <alignment wrapText="1"/>
    </xf>
    <xf numFmtId="0" fontId="18" fillId="0" borderId="1" xfId="0" applyFont="1" applyFill="1" applyBorder="1" applyAlignment="1">
      <alignment wrapText="1"/>
    </xf>
    <xf numFmtId="0" fontId="19" fillId="0" borderId="1" xfId="0" applyFont="1" applyFill="1" applyBorder="1" applyAlignment="1">
      <alignment wrapText="1"/>
    </xf>
    <xf numFmtId="164" fontId="19" fillId="0" borderId="1" xfId="0" applyNumberFormat="1" applyFont="1" applyFill="1" applyBorder="1" applyAlignment="1">
      <alignment wrapText="1"/>
    </xf>
    <xf numFmtId="0" fontId="10" fillId="0" borderId="0" xfId="0" applyFont="1" applyFill="1"/>
    <xf numFmtId="165" fontId="3" fillId="0" borderId="1" xfId="0" applyNumberFormat="1" applyFont="1" applyFill="1" applyBorder="1" applyAlignment="1">
      <alignment wrapText="1"/>
    </xf>
    <xf numFmtId="0" fontId="19" fillId="0" borderId="1" xfId="0" applyFont="1" applyFill="1" applyBorder="1"/>
    <xf numFmtId="164" fontId="19" fillId="0" borderId="1" xfId="0" applyNumberFormat="1" applyFont="1" applyFill="1" applyBorder="1"/>
    <xf numFmtId="0" fontId="3" fillId="5" borderId="0" xfId="0" applyFont="1" applyFill="1"/>
    <xf numFmtId="0" fontId="14" fillId="0" borderId="0" xfId="0" applyFont="1" applyFill="1" applyAlignment="1">
      <alignment horizontal="left" vertical="center" readingOrder="1"/>
    </xf>
    <xf numFmtId="0" fontId="3" fillId="0" borderId="11" xfId="0" applyFont="1" applyFill="1" applyBorder="1" applyAlignment="1">
      <alignment horizontal="center" wrapText="1"/>
    </xf>
    <xf numFmtId="0" fontId="18" fillId="0" borderId="1" xfId="0" applyFont="1" applyFill="1" applyBorder="1" applyAlignment="1">
      <alignment horizontal="center" wrapText="1"/>
    </xf>
    <xf numFmtId="0" fontId="1" fillId="5" borderId="1" xfId="0" applyFont="1" applyFill="1" applyBorder="1" applyAlignment="1">
      <alignment wrapText="1"/>
    </xf>
    <xf numFmtId="164" fontId="1" fillId="5" borderId="1" xfId="0" applyNumberFormat="1" applyFont="1" applyFill="1" applyBorder="1" applyAlignment="1">
      <alignment wrapText="1"/>
    </xf>
    <xf numFmtId="0" fontId="3" fillId="0" borderId="1" xfId="0" applyFont="1" applyFill="1" applyBorder="1" applyAlignment="1">
      <alignment horizontal="center" wrapText="1"/>
    </xf>
    <xf numFmtId="0" fontId="1" fillId="0" borderId="0" xfId="0" applyFont="1" applyFill="1" applyBorder="1" applyAlignment="1">
      <alignment horizontal="center" wrapText="1"/>
    </xf>
    <xf numFmtId="0" fontId="1" fillId="0" borderId="0" xfId="0" applyFont="1" applyFill="1"/>
    <xf numFmtId="2" fontId="3" fillId="0" borderId="1" xfId="0" applyNumberFormat="1" applyFont="1" applyFill="1" applyBorder="1"/>
    <xf numFmtId="165" fontId="4" fillId="0" borderId="1" xfId="0" applyNumberFormat="1" applyFont="1" applyFill="1" applyBorder="1" applyAlignment="1">
      <alignment wrapText="1"/>
    </xf>
    <xf numFmtId="165" fontId="18" fillId="0" borderId="1" xfId="0" applyNumberFormat="1" applyFont="1" applyFill="1" applyBorder="1"/>
    <xf numFmtId="0" fontId="18" fillId="0" borderId="0" xfId="0" applyFont="1" applyFill="1" applyAlignment="1">
      <alignment wrapText="1"/>
    </xf>
    <xf numFmtId="0" fontId="18" fillId="0" borderId="11" xfId="0" applyFont="1" applyFill="1" applyBorder="1" applyAlignment="1">
      <alignment horizontal="center" wrapText="1"/>
    </xf>
    <xf numFmtId="0" fontId="18" fillId="0" borderId="0" xfId="0" applyFont="1" applyFill="1"/>
    <xf numFmtId="0" fontId="10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0" fontId="3" fillId="0" borderId="1" xfId="0" applyFont="1" applyFill="1" applyBorder="1" applyAlignment="1">
      <alignment horizontal="center" wrapText="1"/>
    </xf>
    <xf numFmtId="0" fontId="10" fillId="0" borderId="1" xfId="0" applyFont="1" applyFill="1" applyBorder="1" applyAlignment="1">
      <alignment horizontal="center" vertical="center" wrapText="1"/>
    </xf>
    <xf numFmtId="2" fontId="17" fillId="0" borderId="1" xfId="0" applyNumberFormat="1" applyFont="1" applyFill="1" applyBorder="1" applyAlignment="1">
      <alignment wrapText="1"/>
    </xf>
    <xf numFmtId="2" fontId="3" fillId="5" borderId="1" xfId="0" applyNumberFormat="1" applyFont="1" applyFill="1" applyBorder="1" applyAlignment="1">
      <alignment wrapText="1"/>
    </xf>
    <xf numFmtId="2" fontId="16" fillId="0" borderId="1" xfId="0" applyNumberFormat="1" applyFont="1" applyBorder="1" applyAlignment="1">
      <alignment wrapText="1"/>
    </xf>
    <xf numFmtId="2" fontId="3" fillId="0" borderId="1" xfId="0" applyNumberFormat="1" applyFont="1" applyFill="1" applyBorder="1" applyAlignment="1">
      <alignment wrapText="1"/>
    </xf>
    <xf numFmtId="0" fontId="3" fillId="0" borderId="1" xfId="0" applyFont="1" applyBorder="1" applyAlignment="1">
      <alignment horizontal="center" vertical="center" wrapText="1"/>
    </xf>
    <xf numFmtId="164" fontId="4" fillId="0" borderId="1" xfId="0" applyNumberFormat="1" applyFont="1" applyBorder="1" applyAlignment="1">
      <alignment wrapText="1"/>
    </xf>
    <xf numFmtId="0" fontId="18" fillId="0" borderId="1" xfId="0" applyFont="1" applyBorder="1" applyAlignment="1">
      <alignment horizontal="center" vertical="center" wrapText="1"/>
    </xf>
    <xf numFmtId="165" fontId="19" fillId="0" borderId="1" xfId="0" applyNumberFormat="1" applyFont="1" applyFill="1" applyBorder="1"/>
    <xf numFmtId="0" fontId="3" fillId="4" borderId="1" xfId="0" applyFont="1" applyFill="1" applyBorder="1" applyAlignment="1">
      <alignment horizontal="center" vertical="center" wrapText="1"/>
    </xf>
    <xf numFmtId="0" fontId="19" fillId="4" borderId="1" xfId="0" applyFont="1" applyFill="1" applyBorder="1" applyAlignment="1">
      <alignment horizontal="center" vertical="center" wrapText="1"/>
    </xf>
    <xf numFmtId="1" fontId="3" fillId="5" borderId="1" xfId="0" applyNumberFormat="1" applyFont="1" applyFill="1" applyBorder="1" applyAlignment="1">
      <alignment wrapText="1"/>
    </xf>
    <xf numFmtId="1" fontId="3" fillId="0" borderId="1" xfId="0" applyNumberFormat="1" applyFont="1" applyFill="1" applyBorder="1" applyAlignment="1">
      <alignment wrapText="1"/>
    </xf>
    <xf numFmtId="0" fontId="1" fillId="0" borderId="1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wrapText="1"/>
    </xf>
    <xf numFmtId="0" fontId="12" fillId="0" borderId="0" xfId="0" applyFont="1" applyFill="1" applyBorder="1" applyAlignment="1">
      <alignment wrapText="1"/>
    </xf>
    <xf numFmtId="164" fontId="18" fillId="5" borderId="1" xfId="0" applyNumberFormat="1" applyFont="1" applyFill="1" applyBorder="1" applyAlignment="1">
      <alignment wrapText="1"/>
    </xf>
    <xf numFmtId="164" fontId="18" fillId="0" borderId="1" xfId="0" applyNumberFormat="1" applyFont="1" applyFill="1" applyBorder="1" applyAlignment="1">
      <alignment wrapText="1"/>
    </xf>
    <xf numFmtId="165" fontId="1" fillId="0" borderId="1" xfId="0" applyNumberFormat="1" applyFont="1" applyFill="1" applyBorder="1" applyAlignment="1">
      <alignment wrapText="1"/>
    </xf>
    <xf numFmtId="0" fontId="3" fillId="0" borderId="1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wrapText="1"/>
    </xf>
    <xf numFmtId="0" fontId="3" fillId="0" borderId="1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wrapText="1"/>
    </xf>
    <xf numFmtId="0" fontId="8" fillId="2" borderId="1" xfId="0" applyFont="1" applyFill="1" applyBorder="1" applyAlignment="1">
      <alignment wrapText="1"/>
    </xf>
    <xf numFmtId="0" fontId="8" fillId="2" borderId="1" xfId="0" applyFont="1" applyFill="1" applyBorder="1" applyAlignment="1">
      <alignment horizontal="center" wrapText="1"/>
    </xf>
    <xf numFmtId="0" fontId="3" fillId="3" borderId="0" xfId="0" applyFont="1" applyFill="1"/>
    <xf numFmtId="0" fontId="0" fillId="0" borderId="8" xfId="0" applyBorder="1"/>
    <xf numFmtId="0" fontId="0" fillId="0" borderId="12" xfId="0" applyBorder="1"/>
    <xf numFmtId="1" fontId="0" fillId="0" borderId="12" xfId="0" applyNumberFormat="1" applyBorder="1"/>
    <xf numFmtId="0" fontId="3" fillId="0" borderId="2" xfId="0" applyFont="1" applyFill="1" applyBorder="1" applyAlignment="1">
      <alignment horizontal="center" vertical="center" wrapText="1"/>
    </xf>
    <xf numFmtId="164" fontId="3" fillId="3" borderId="1" xfId="0" applyNumberFormat="1" applyFont="1" applyFill="1" applyBorder="1" applyAlignment="1">
      <alignment wrapText="1"/>
    </xf>
    <xf numFmtId="1" fontId="3" fillId="3" borderId="1" xfId="0" applyNumberFormat="1" applyFont="1" applyFill="1" applyBorder="1" applyAlignment="1">
      <alignment wrapText="1"/>
    </xf>
    <xf numFmtId="1" fontId="11" fillId="3" borderId="1" xfId="0" applyNumberFormat="1" applyFont="1" applyFill="1" applyBorder="1" applyAlignment="1">
      <alignment wrapText="1"/>
    </xf>
    <xf numFmtId="0" fontId="25" fillId="0" borderId="1" xfId="3" applyFont="1" applyBorder="1" applyAlignment="1">
      <alignment wrapText="1"/>
    </xf>
    <xf numFmtId="0" fontId="1" fillId="0" borderId="1" xfId="0" applyFont="1" applyBorder="1" applyAlignment="1">
      <alignment horizontal="center"/>
    </xf>
    <xf numFmtId="0" fontId="1" fillId="5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 wrapText="1"/>
    </xf>
    <xf numFmtId="0" fontId="2" fillId="0" borderId="0" xfId="0" applyFont="1" applyFill="1"/>
    <xf numFmtId="0" fontId="2" fillId="0" borderId="1" xfId="0" applyFont="1" applyFill="1" applyBorder="1" applyAlignment="1"/>
    <xf numFmtId="0" fontId="2" fillId="0" borderId="0" xfId="0" applyFont="1" applyFill="1" applyAlignment="1">
      <alignment wrapText="1"/>
    </xf>
    <xf numFmtId="0" fontId="2" fillId="0" borderId="0" xfId="0" applyFont="1" applyFill="1" applyBorder="1" applyAlignment="1">
      <alignment wrapText="1"/>
    </xf>
    <xf numFmtId="0" fontId="6" fillId="2" borderId="1" xfId="0" applyFont="1" applyFill="1" applyBorder="1" applyAlignment="1">
      <alignment wrapText="1"/>
    </xf>
    <xf numFmtId="2" fontId="2" fillId="0" borderId="1" xfId="0" applyNumberFormat="1" applyFont="1" applyFill="1" applyBorder="1" applyAlignment="1">
      <alignment horizontal="center" wrapText="1"/>
    </xf>
    <xf numFmtId="0" fontId="0" fillId="0" borderId="0" xfId="0" applyFill="1"/>
    <xf numFmtId="2" fontId="2" fillId="0" borderId="0" xfId="0" applyNumberFormat="1" applyFont="1" applyFill="1" applyBorder="1" applyAlignment="1">
      <alignment wrapText="1"/>
    </xf>
    <xf numFmtId="0" fontId="0" fillId="0" borderId="0" xfId="0" applyFill="1" applyAlignment="1">
      <alignment wrapText="1"/>
    </xf>
    <xf numFmtId="0" fontId="3" fillId="0" borderId="13" xfId="0" applyFont="1" applyBorder="1"/>
    <xf numFmtId="0" fontId="3" fillId="0" borderId="14" xfId="0" applyFont="1" applyBorder="1" applyAlignment="1">
      <alignment wrapText="1"/>
    </xf>
    <xf numFmtId="0" fontId="3" fillId="0" borderId="5" xfId="0" applyFont="1" applyBorder="1"/>
    <xf numFmtId="0" fontId="3" fillId="0" borderId="6" xfId="0" applyFont="1" applyBorder="1" applyAlignment="1">
      <alignment wrapText="1"/>
    </xf>
    <xf numFmtId="0" fontId="3" fillId="0" borderId="7" xfId="0" applyFont="1" applyBorder="1" applyAlignment="1">
      <alignment wrapText="1"/>
    </xf>
    <xf numFmtId="0" fontId="3" fillId="0" borderId="1" xfId="0" applyFont="1" applyFill="1" applyBorder="1" applyAlignment="1">
      <alignment horizontal="center" wrapText="1"/>
    </xf>
    <xf numFmtId="2" fontId="3" fillId="3" borderId="1" xfId="0" applyNumberFormat="1" applyFont="1" applyFill="1" applyBorder="1" applyAlignment="1">
      <alignment wrapText="1"/>
    </xf>
    <xf numFmtId="2" fontId="16" fillId="3" borderId="1" xfId="0" applyNumberFormat="1" applyFont="1" applyFill="1" applyBorder="1" applyAlignment="1">
      <alignment wrapText="1"/>
    </xf>
    <xf numFmtId="0" fontId="3" fillId="3" borderId="1" xfId="0" applyFont="1" applyFill="1" applyBorder="1"/>
    <xf numFmtId="2" fontId="3" fillId="3" borderId="1" xfId="0" applyNumberFormat="1" applyFont="1" applyFill="1" applyBorder="1"/>
    <xf numFmtId="164" fontId="19" fillId="3" borderId="1" xfId="0" applyNumberFormat="1" applyFont="1" applyFill="1" applyBorder="1"/>
    <xf numFmtId="164" fontId="19" fillId="3" borderId="1" xfId="0" applyNumberFormat="1" applyFont="1" applyFill="1" applyBorder="1" applyAlignment="1">
      <alignment wrapText="1"/>
    </xf>
    <xf numFmtId="0" fontId="10" fillId="0" borderId="1" xfId="0" applyFont="1" applyFill="1" applyBorder="1" applyAlignment="1">
      <alignment wrapText="1"/>
    </xf>
    <xf numFmtId="165" fontId="18" fillId="0" borderId="1" xfId="0" applyNumberFormat="1" applyFont="1" applyBorder="1"/>
    <xf numFmtId="165" fontId="18" fillId="0" borderId="1" xfId="0" applyNumberFormat="1" applyFont="1" applyBorder="1" applyAlignment="1">
      <alignment wrapText="1"/>
    </xf>
    <xf numFmtId="165" fontId="18" fillId="0" borderId="1" xfId="0" applyNumberFormat="1" applyFont="1" applyFill="1" applyBorder="1" applyAlignment="1">
      <alignment wrapText="1"/>
    </xf>
    <xf numFmtId="165" fontId="4" fillId="3" borderId="1" xfId="0" applyNumberFormat="1" applyFont="1" applyFill="1" applyBorder="1" applyAlignment="1">
      <alignment wrapText="1"/>
    </xf>
    <xf numFmtId="165" fontId="18" fillId="3" borderId="1" xfId="0" applyNumberFormat="1" applyFont="1" applyFill="1" applyBorder="1"/>
    <xf numFmtId="0" fontId="4" fillId="3" borderId="1" xfId="0" applyFont="1" applyFill="1" applyBorder="1" applyAlignment="1">
      <alignment wrapText="1"/>
    </xf>
    <xf numFmtId="165" fontId="3" fillId="3" borderId="1" xfId="0" applyNumberFormat="1" applyFont="1" applyFill="1" applyBorder="1"/>
    <xf numFmtId="0" fontId="1" fillId="3" borderId="1" xfId="0" applyFont="1" applyFill="1" applyBorder="1" applyAlignment="1">
      <alignment horizontal="center"/>
    </xf>
    <xf numFmtId="0" fontId="11" fillId="0" borderId="0" xfId="0" applyFont="1" applyFill="1" applyAlignment="1">
      <alignment wrapText="1"/>
    </xf>
    <xf numFmtId="165" fontId="11" fillId="3" borderId="1" xfId="0" applyNumberFormat="1" applyFont="1" applyFill="1" applyBorder="1" applyAlignment="1">
      <alignment wrapText="1"/>
    </xf>
    <xf numFmtId="164" fontId="11" fillId="3" borderId="1" xfId="0" applyNumberFormat="1" applyFont="1" applyFill="1" applyBorder="1" applyAlignment="1">
      <alignment wrapText="1"/>
    </xf>
    <xf numFmtId="2" fontId="11" fillId="3" borderId="1" xfId="0" applyNumberFormat="1" applyFont="1" applyFill="1" applyBorder="1" applyAlignment="1">
      <alignment wrapText="1"/>
    </xf>
    <xf numFmtId="165" fontId="19" fillId="3" borderId="1" xfId="0" applyNumberFormat="1" applyFont="1" applyFill="1" applyBorder="1"/>
    <xf numFmtId="165" fontId="3" fillId="3" borderId="1" xfId="0" applyNumberFormat="1" applyFont="1" applyFill="1" applyBorder="1" applyAlignment="1">
      <alignment wrapText="1"/>
    </xf>
    <xf numFmtId="0" fontId="3" fillId="3" borderId="1" xfId="0" applyFont="1" applyFill="1" applyBorder="1" applyAlignment="1">
      <alignment horizontal="center" wrapText="1"/>
    </xf>
    <xf numFmtId="2" fontId="19" fillId="3" borderId="1" xfId="0" applyNumberFormat="1" applyFont="1" applyFill="1" applyBorder="1" applyAlignment="1">
      <alignment wrapText="1"/>
    </xf>
    <xf numFmtId="0" fontId="3" fillId="0" borderId="1" xfId="0" applyFont="1" applyBorder="1" applyAlignment="1">
      <alignment horizontal="center" wrapText="1"/>
    </xf>
    <xf numFmtId="2" fontId="19" fillId="0" borderId="1" xfId="0" applyNumberFormat="1" applyFont="1" applyBorder="1" applyAlignment="1">
      <alignment wrapText="1"/>
    </xf>
    <xf numFmtId="2" fontId="20" fillId="3" borderId="1" xfId="0" applyNumberFormat="1" applyFont="1" applyFill="1" applyBorder="1" applyAlignment="1">
      <alignment wrapText="1"/>
    </xf>
    <xf numFmtId="2" fontId="19" fillId="0" borderId="1" xfId="0" applyNumberFormat="1" applyFont="1" applyFill="1" applyBorder="1" applyAlignment="1">
      <alignment wrapText="1"/>
    </xf>
    <xf numFmtId="166" fontId="3" fillId="3" borderId="1" xfId="0" applyNumberFormat="1" applyFont="1" applyFill="1" applyBorder="1" applyAlignment="1">
      <alignment wrapText="1"/>
    </xf>
    <xf numFmtId="164" fontId="13" fillId="3" borderId="1" xfId="0" applyNumberFormat="1" applyFont="1" applyFill="1" applyBorder="1" applyAlignment="1">
      <alignment wrapText="1"/>
    </xf>
    <xf numFmtId="164" fontId="18" fillId="3" borderId="1" xfId="0" applyNumberFormat="1" applyFont="1" applyFill="1" applyBorder="1" applyAlignment="1">
      <alignment wrapText="1"/>
    </xf>
    <xf numFmtId="2" fontId="13" fillId="3" borderId="1" xfId="0" applyNumberFormat="1" applyFont="1" applyFill="1" applyBorder="1" applyAlignment="1">
      <alignment wrapText="1"/>
    </xf>
    <xf numFmtId="164" fontId="22" fillId="3" borderId="1" xfId="0" applyNumberFormat="1" applyFont="1" applyFill="1" applyBorder="1" applyAlignment="1">
      <alignment wrapText="1"/>
    </xf>
    <xf numFmtId="165" fontId="1" fillId="3" borderId="1" xfId="0" applyNumberFormat="1" applyFont="1" applyFill="1" applyBorder="1" applyAlignment="1">
      <alignment wrapText="1"/>
    </xf>
    <xf numFmtId="2" fontId="1" fillId="3" borderId="1" xfId="0" applyNumberFormat="1" applyFont="1" applyFill="1" applyBorder="1" applyAlignment="1">
      <alignment wrapText="1"/>
    </xf>
    <xf numFmtId="2" fontId="1" fillId="5" borderId="1" xfId="0" applyNumberFormat="1" applyFont="1" applyFill="1" applyBorder="1" applyAlignment="1">
      <alignment wrapText="1"/>
    </xf>
    <xf numFmtId="2" fontId="1" fillId="0" borderId="1" xfId="0" applyNumberFormat="1" applyFont="1" applyFill="1" applyBorder="1" applyAlignment="1">
      <alignment wrapText="1"/>
    </xf>
    <xf numFmtId="2" fontId="8" fillId="2" borderId="1" xfId="0" applyNumberFormat="1" applyFont="1" applyFill="1" applyBorder="1" applyAlignment="1">
      <alignment horizontal="center" wrapText="1"/>
    </xf>
    <xf numFmtId="2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2" fontId="3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/>
    <xf numFmtId="0" fontId="0" fillId="0" borderId="0" xfId="0"/>
    <xf numFmtId="0" fontId="26" fillId="0" borderId="1" xfId="0" applyFont="1" applyFill="1" applyBorder="1"/>
    <xf numFmtId="0" fontId="26" fillId="3" borderId="1" xfId="0" applyFont="1" applyFill="1" applyBorder="1"/>
    <xf numFmtId="0" fontId="2" fillId="3" borderId="1" xfId="0" applyFont="1" applyFill="1" applyBorder="1"/>
    <xf numFmtId="0" fontId="2" fillId="3" borderId="1" xfId="0" applyFont="1" applyFill="1" applyBorder="1" applyAlignment="1">
      <alignment wrapText="1"/>
    </xf>
    <xf numFmtId="164" fontId="4" fillId="3" borderId="1" xfId="0" applyNumberFormat="1" applyFont="1" applyFill="1" applyBorder="1" applyAlignment="1">
      <alignment wrapText="1"/>
    </xf>
    <xf numFmtId="164" fontId="3" fillId="3" borderId="1" xfId="0" applyNumberFormat="1" applyFont="1" applyFill="1" applyBorder="1"/>
    <xf numFmtId="164" fontId="1" fillId="3" borderId="1" xfId="0" applyNumberFormat="1" applyFont="1" applyFill="1" applyBorder="1" applyAlignment="1">
      <alignment wrapText="1"/>
    </xf>
    <xf numFmtId="0" fontId="6" fillId="3" borderId="1" xfId="0" applyFont="1" applyFill="1" applyBorder="1" applyAlignment="1">
      <alignment wrapText="1"/>
    </xf>
    <xf numFmtId="2" fontId="2" fillId="3" borderId="1" xfId="0" applyNumberFormat="1" applyFont="1" applyFill="1" applyBorder="1" applyAlignment="1">
      <alignment horizontal="center" wrapText="1"/>
    </xf>
    <xf numFmtId="0" fontId="2" fillId="2" borderId="1" xfId="0" applyFont="1" applyFill="1" applyBorder="1"/>
    <xf numFmtId="0" fontId="2" fillId="2" borderId="1" xfId="0" applyFont="1" applyFill="1" applyBorder="1" applyAlignment="1">
      <alignment wrapText="1"/>
    </xf>
    <xf numFmtId="2" fontId="2" fillId="2" borderId="1" xfId="0" applyNumberFormat="1" applyFont="1" applyFill="1" applyBorder="1" applyAlignment="1">
      <alignment wrapText="1"/>
    </xf>
    <xf numFmtId="0" fontId="8" fillId="2" borderId="1" xfId="0" applyFont="1" applyFill="1" applyBorder="1"/>
    <xf numFmtId="0" fontId="27" fillId="2" borderId="1" xfId="0" applyFont="1" applyFill="1" applyBorder="1" applyAlignment="1">
      <alignment wrapText="1"/>
    </xf>
    <xf numFmtId="2" fontId="27" fillId="2" borderId="1" xfId="0" applyNumberFormat="1" applyFont="1" applyFill="1" applyBorder="1" applyAlignment="1">
      <alignment wrapText="1"/>
    </xf>
    <xf numFmtId="0" fontId="8" fillId="0" borderId="1" xfId="0" applyFont="1" applyFill="1" applyBorder="1" applyAlignment="1">
      <alignment horizontal="center" vertical="center"/>
    </xf>
    <xf numFmtId="0" fontId="27" fillId="0" borderId="1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wrapText="1"/>
    </xf>
    <xf numFmtId="0" fontId="10" fillId="0" borderId="1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wrapText="1"/>
    </xf>
    <xf numFmtId="0" fontId="17" fillId="3" borderId="1" xfId="0" applyFont="1" applyFill="1" applyBorder="1" applyAlignment="1">
      <alignment wrapText="1"/>
    </xf>
    <xf numFmtId="2" fontId="17" fillId="3" borderId="1" xfId="0" applyNumberFormat="1" applyFont="1" applyFill="1" applyBorder="1" applyAlignment="1">
      <alignment wrapText="1"/>
    </xf>
    <xf numFmtId="0" fontId="11" fillId="0" borderId="1" xfId="0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9" fillId="3" borderId="1" xfId="0" applyFont="1" applyFill="1" applyBorder="1" applyAlignment="1">
      <alignment vertical="center" wrapText="1"/>
    </xf>
    <xf numFmtId="0" fontId="28" fillId="0" borderId="1" xfId="0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wrapText="1"/>
    </xf>
    <xf numFmtId="0" fontId="3" fillId="2" borderId="1" xfId="0" applyFont="1" applyFill="1" applyBorder="1"/>
    <xf numFmtId="0" fontId="13" fillId="0" borderId="1" xfId="0" applyFont="1" applyFill="1" applyBorder="1"/>
    <xf numFmtId="0" fontId="13" fillId="0" borderId="1" xfId="0" applyFont="1" applyFill="1" applyBorder="1" applyAlignment="1">
      <alignment wrapText="1"/>
    </xf>
    <xf numFmtId="0" fontId="9" fillId="0" borderId="1" xfId="0" applyFont="1" applyFill="1" applyBorder="1" applyAlignment="1">
      <alignment horizontal="center" wrapText="1"/>
    </xf>
    <xf numFmtId="0" fontId="9" fillId="3" borderId="1" xfId="0" applyFont="1" applyFill="1" applyBorder="1" applyAlignment="1">
      <alignment horizontal="center" wrapText="1"/>
    </xf>
    <xf numFmtId="0" fontId="9" fillId="3" borderId="1" xfId="0" applyFont="1" applyFill="1" applyBorder="1" applyAlignment="1">
      <alignment horizontal="center" vertical="center" wrapText="1"/>
    </xf>
    <xf numFmtId="2" fontId="3" fillId="0" borderId="1" xfId="0" applyNumberFormat="1" applyFont="1" applyFill="1" applyBorder="1" applyAlignment="1">
      <alignment vertical="center"/>
    </xf>
    <xf numFmtId="164" fontId="19" fillId="0" borderId="1" xfId="0" applyNumberFormat="1" applyFont="1" applyFill="1" applyBorder="1" applyAlignment="1">
      <alignment vertical="center" wrapText="1"/>
    </xf>
    <xf numFmtId="0" fontId="26" fillId="0" borderId="1" xfId="0" applyFont="1" applyFill="1" applyBorder="1" applyAlignment="1">
      <alignment vertical="center"/>
    </xf>
    <xf numFmtId="2" fontId="2" fillId="0" borderId="1" xfId="0" applyNumberFormat="1" applyFont="1" applyFill="1" applyBorder="1" applyAlignment="1">
      <alignment horizontal="center" vertical="center" wrapText="1"/>
    </xf>
    <xf numFmtId="0" fontId="7" fillId="0" borderId="8" xfId="0" applyFont="1" applyFill="1" applyBorder="1" applyAlignment="1">
      <alignment wrapText="1"/>
    </xf>
    <xf numFmtId="0" fontId="3" fillId="0" borderId="1" xfId="0" applyFont="1" applyFill="1" applyBorder="1" applyAlignment="1">
      <alignment vertical="center"/>
    </xf>
    <xf numFmtId="0" fontId="13" fillId="0" borderId="1" xfId="0" applyFont="1" applyBorder="1"/>
    <xf numFmtId="0" fontId="1" fillId="0" borderId="1" xfId="0" applyFont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8" fillId="5" borderId="1" xfId="0" applyFont="1" applyFill="1" applyBorder="1" applyAlignment="1">
      <alignment horizontal="center" wrapText="1"/>
    </xf>
    <xf numFmtId="2" fontId="8" fillId="5" borderId="1" xfId="0" applyNumberFormat="1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 vertical="center"/>
    </xf>
    <xf numFmtId="0" fontId="8" fillId="5" borderId="1" xfId="0" applyFont="1" applyFill="1" applyBorder="1" applyAlignment="1">
      <alignment wrapText="1"/>
    </xf>
    <xf numFmtId="0" fontId="4" fillId="3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3" fillId="0" borderId="0" xfId="0" applyFont="1" applyAlignment="1">
      <alignment vertical="center" wrapText="1"/>
    </xf>
    <xf numFmtId="0" fontId="11" fillId="3" borderId="1" xfId="0" applyFont="1" applyFill="1" applyBorder="1" applyAlignment="1">
      <alignment horizontal="center" vertical="center" wrapText="1"/>
    </xf>
    <xf numFmtId="166" fontId="3" fillId="3" borderId="1" xfId="0" applyNumberFormat="1" applyFont="1" applyFill="1" applyBorder="1" applyAlignment="1">
      <alignment horizontal="center" vertical="center" wrapText="1"/>
    </xf>
    <xf numFmtId="1" fontId="3" fillId="3" borderId="1" xfId="0" applyNumberFormat="1" applyFont="1" applyFill="1" applyBorder="1" applyAlignment="1">
      <alignment horizontal="center" vertical="center" wrapText="1"/>
    </xf>
    <xf numFmtId="1" fontId="3" fillId="0" borderId="1" xfId="0" applyNumberFormat="1" applyFont="1" applyFill="1" applyBorder="1" applyAlignment="1">
      <alignment horizontal="center" vertical="center" wrapText="1"/>
    </xf>
    <xf numFmtId="1" fontId="11" fillId="3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top" wrapText="1"/>
    </xf>
    <xf numFmtId="0" fontId="1" fillId="3" borderId="15" xfId="0" applyFont="1" applyFill="1" applyBorder="1" applyAlignment="1">
      <alignment horizontal="center" wrapText="1"/>
    </xf>
    <xf numFmtId="2" fontId="2" fillId="0" borderId="1" xfId="0" applyNumberFormat="1" applyFont="1" applyFill="1" applyBorder="1" applyAlignment="1">
      <alignment wrapText="1"/>
    </xf>
    <xf numFmtId="2" fontId="2" fillId="0" borderId="1" xfId="0" applyNumberFormat="1" applyFont="1" applyFill="1" applyBorder="1"/>
    <xf numFmtId="49" fontId="2" fillId="0" borderId="1" xfId="0" applyNumberFormat="1" applyFont="1" applyFill="1" applyBorder="1"/>
    <xf numFmtId="0" fontId="11" fillId="0" borderId="1" xfId="0" applyFont="1" applyBorder="1"/>
    <xf numFmtId="0" fontId="11" fillId="0" borderId="1" xfId="0" applyFont="1" applyBorder="1" applyAlignment="1">
      <alignment wrapText="1"/>
    </xf>
    <xf numFmtId="0" fontId="3" fillId="0" borderId="19" xfId="0" applyFont="1" applyBorder="1"/>
    <xf numFmtId="0" fontId="3" fillId="0" borderId="0" xfId="0" applyFont="1" applyBorder="1"/>
    <xf numFmtId="0" fontId="3" fillId="0" borderId="10" xfId="0" applyFont="1" applyBorder="1"/>
    <xf numFmtId="0" fontId="3" fillId="0" borderId="21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1" xfId="0" applyFont="1" applyBorder="1" applyAlignment="1">
      <alignment horizontal="left"/>
    </xf>
    <xf numFmtId="0" fontId="3" fillId="0" borderId="1" xfId="0" applyFont="1" applyBorder="1" applyAlignment="1">
      <alignment horizontal="left"/>
    </xf>
    <xf numFmtId="0" fontId="3" fillId="0" borderId="1" xfId="0" applyFont="1" applyBorder="1" applyAlignment="1">
      <alignment horizontal="right"/>
    </xf>
    <xf numFmtId="0" fontId="3" fillId="0" borderId="22" xfId="0" applyFont="1" applyBorder="1"/>
    <xf numFmtId="0" fontId="3" fillId="6" borderId="1" xfId="0" applyFont="1" applyFill="1" applyBorder="1" applyAlignment="1">
      <alignment wrapText="1"/>
    </xf>
    <xf numFmtId="0" fontId="3" fillId="5" borderId="21" xfId="0" applyFont="1" applyFill="1" applyBorder="1" applyAlignment="1">
      <alignment horizontal="left"/>
    </xf>
    <xf numFmtId="0" fontId="3" fillId="5" borderId="1" xfId="0" applyFont="1" applyFill="1" applyBorder="1" applyAlignment="1">
      <alignment horizontal="left"/>
    </xf>
    <xf numFmtId="0" fontId="3" fillId="5" borderId="1" xfId="0" applyFont="1" applyFill="1" applyBorder="1" applyAlignment="1">
      <alignment horizontal="right"/>
    </xf>
    <xf numFmtId="0" fontId="3" fillId="6" borderId="1" xfId="0" applyFont="1" applyFill="1" applyBorder="1"/>
    <xf numFmtId="0" fontId="3" fillId="5" borderId="23" xfId="0" applyFont="1" applyFill="1" applyBorder="1" applyAlignment="1">
      <alignment horizontal="left"/>
    </xf>
    <xf numFmtId="0" fontId="3" fillId="5" borderId="24" xfId="0" applyFont="1" applyFill="1" applyBorder="1"/>
    <xf numFmtId="0" fontId="3" fillId="0" borderId="24" xfId="0" applyFont="1" applyBorder="1"/>
    <xf numFmtId="0" fontId="3" fillId="0" borderId="6" xfId="0" applyFont="1" applyBorder="1"/>
    <xf numFmtId="0" fontId="3" fillId="5" borderId="24" xfId="0" applyFont="1" applyFill="1" applyBorder="1" applyAlignment="1">
      <alignment horizontal="left"/>
    </xf>
    <xf numFmtId="0" fontId="3" fillId="0" borderId="25" xfId="0" applyFont="1" applyBorder="1"/>
    <xf numFmtId="0" fontId="11" fillId="3" borderId="1" xfId="0" applyFont="1" applyFill="1" applyBorder="1" applyAlignment="1">
      <alignment horizontal="center" vertical="center"/>
    </xf>
    <xf numFmtId="2" fontId="3" fillId="3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horizontal="center"/>
    </xf>
    <xf numFmtId="0" fontId="3" fillId="0" borderId="1" xfId="2" applyFont="1" applyFill="1" applyBorder="1" applyAlignment="1">
      <alignment horizontal="center" vertical="center" wrapText="1"/>
    </xf>
    <xf numFmtId="0" fontId="3" fillId="0" borderId="0" xfId="2" applyFont="1" applyFill="1"/>
    <xf numFmtId="0" fontId="12" fillId="0" borderId="1" xfId="2" applyFont="1" applyFill="1" applyBorder="1" applyAlignment="1">
      <alignment horizontal="center" vertical="center" wrapText="1"/>
    </xf>
    <xf numFmtId="0" fontId="3" fillId="0" borderId="1" xfId="2" applyFont="1" applyFill="1" applyBorder="1" applyAlignment="1">
      <alignment horizontal="center"/>
    </xf>
    <xf numFmtId="0" fontId="3" fillId="0" borderId="1" xfId="2" applyFont="1" applyFill="1" applyBorder="1"/>
    <xf numFmtId="167" fontId="3" fillId="0" borderId="1" xfId="2" applyNumberFormat="1" applyFont="1" applyFill="1" applyBorder="1"/>
    <xf numFmtId="0" fontId="3" fillId="3" borderId="1" xfId="2" applyFont="1" applyFill="1" applyBorder="1"/>
    <xf numFmtId="167" fontId="3" fillId="3" borderId="1" xfId="2" applyNumberFormat="1" applyFont="1" applyFill="1" applyBorder="1"/>
    <xf numFmtId="0" fontId="3" fillId="5" borderId="0" xfId="2" applyFont="1" applyFill="1"/>
    <xf numFmtId="0" fontId="3" fillId="0" borderId="1" xfId="2" applyFont="1" applyFill="1" applyBorder="1" applyAlignment="1">
      <alignment wrapText="1"/>
    </xf>
    <xf numFmtId="0" fontId="12" fillId="0" borderId="1" xfId="2" applyFont="1" applyFill="1" applyBorder="1" applyAlignment="1">
      <alignment wrapText="1"/>
    </xf>
    <xf numFmtId="0" fontId="1" fillId="0" borderId="1" xfId="2" applyFont="1" applyFill="1" applyBorder="1" applyAlignment="1">
      <alignment wrapText="1"/>
    </xf>
    <xf numFmtId="0" fontId="3" fillId="0" borderId="0" xfId="2" applyFont="1" applyAlignment="1">
      <alignment wrapText="1"/>
    </xf>
    <xf numFmtId="0" fontId="3" fillId="0" borderId="1" xfId="2" applyFont="1" applyBorder="1" applyAlignment="1">
      <alignment horizontal="center" wrapText="1"/>
    </xf>
    <xf numFmtId="0" fontId="3" fillId="0" borderId="0" xfId="2" applyFont="1" applyFill="1" applyBorder="1" applyAlignment="1">
      <alignment horizontal="center" wrapText="1"/>
    </xf>
    <xf numFmtId="164" fontId="3" fillId="0" borderId="0" xfId="2" applyNumberFormat="1" applyFont="1" applyFill="1" applyBorder="1" applyAlignment="1">
      <alignment horizontal="center" wrapText="1"/>
    </xf>
    <xf numFmtId="0" fontId="12" fillId="0" borderId="0" xfId="2" applyFont="1" applyFill="1" applyBorder="1" applyAlignment="1">
      <alignment horizontal="center" wrapText="1"/>
    </xf>
    <xf numFmtId="166" fontId="3" fillId="0" borderId="0" xfId="2" applyNumberFormat="1" applyFont="1" applyFill="1" applyBorder="1" applyAlignment="1">
      <alignment horizontal="center" wrapText="1"/>
    </xf>
    <xf numFmtId="167" fontId="3" fillId="0" borderId="0" xfId="2" applyNumberFormat="1" applyFont="1" applyFill="1" applyBorder="1" applyAlignment="1">
      <alignment horizontal="center" wrapText="1"/>
    </xf>
    <xf numFmtId="165" fontId="3" fillId="0" borderId="0" xfId="2" applyNumberFormat="1" applyFont="1" applyFill="1" applyBorder="1" applyAlignment="1">
      <alignment horizontal="center" wrapText="1"/>
    </xf>
    <xf numFmtId="2" fontId="3" fillId="0" borderId="0" xfId="2" applyNumberFormat="1" applyFont="1" applyFill="1" applyBorder="1" applyAlignment="1">
      <alignment wrapText="1"/>
    </xf>
    <xf numFmtId="0" fontId="3" fillId="0" borderId="0" xfId="2" applyFont="1" applyFill="1" applyAlignment="1">
      <alignment wrapText="1"/>
    </xf>
    <xf numFmtId="0" fontId="3" fillId="5" borderId="1" xfId="2" applyFont="1" applyFill="1" applyBorder="1" applyAlignment="1">
      <alignment horizontal="center" wrapText="1"/>
    </xf>
    <xf numFmtId="0" fontId="3" fillId="5" borderId="1" xfId="2" applyFont="1" applyFill="1" applyBorder="1" applyAlignment="1">
      <alignment wrapText="1"/>
    </xf>
    <xf numFmtId="0" fontId="3" fillId="5" borderId="1" xfId="2" applyFont="1" applyFill="1" applyBorder="1" applyAlignment="1">
      <alignment horizontal="center" vertical="center" wrapText="1"/>
    </xf>
    <xf numFmtId="0" fontId="3" fillId="8" borderId="1" xfId="2" applyFont="1" applyFill="1" applyBorder="1" applyAlignment="1">
      <alignment horizontal="center" wrapText="1"/>
    </xf>
    <xf numFmtId="0" fontId="3" fillId="4" borderId="1" xfId="2" applyFont="1" applyFill="1" applyBorder="1" applyAlignment="1">
      <alignment horizontal="center" wrapText="1"/>
    </xf>
    <xf numFmtId="164" fontId="3" fillId="4" borderId="1" xfId="2" applyNumberFormat="1" applyFont="1" applyFill="1" applyBorder="1" applyAlignment="1">
      <alignment horizontal="center" wrapText="1"/>
    </xf>
    <xf numFmtId="2" fontId="3" fillId="4" borderId="1" xfId="2" applyNumberFormat="1" applyFont="1" applyFill="1" applyBorder="1" applyAlignment="1">
      <alignment horizontal="center" wrapText="1"/>
    </xf>
    <xf numFmtId="165" fontId="3" fillId="4" borderId="1" xfId="2" applyNumberFormat="1" applyFont="1" applyFill="1" applyBorder="1" applyAlignment="1">
      <alignment horizontal="center" wrapText="1"/>
    </xf>
    <xf numFmtId="164" fontId="3" fillId="0" borderId="1" xfId="2" applyNumberFormat="1" applyFont="1" applyBorder="1" applyAlignment="1">
      <alignment horizontal="center" wrapText="1"/>
    </xf>
    <xf numFmtId="165" fontId="3" fillId="4" borderId="1" xfId="2" applyNumberFormat="1" applyFont="1" applyFill="1" applyBorder="1" applyAlignment="1">
      <alignment horizontal="center" wrapText="1"/>
    </xf>
    <xf numFmtId="166" fontId="3" fillId="4" borderId="1" xfId="2" applyNumberFormat="1" applyFont="1" applyFill="1" applyBorder="1" applyAlignment="1">
      <alignment horizontal="center" wrapText="1"/>
    </xf>
    <xf numFmtId="165" fontId="3" fillId="0" borderId="1" xfId="2" applyNumberFormat="1" applyFont="1" applyBorder="1" applyAlignment="1">
      <alignment horizontal="center" wrapText="1"/>
    </xf>
    <xf numFmtId="0" fontId="3" fillId="0" borderId="1" xfId="2" applyFont="1" applyFill="1" applyBorder="1" applyAlignment="1">
      <alignment vertical="center" wrapText="1"/>
    </xf>
    <xf numFmtId="2" fontId="3" fillId="0" borderId="1" xfId="2" applyNumberFormat="1" applyFont="1" applyFill="1" applyBorder="1" applyAlignment="1">
      <alignment vertical="center" wrapText="1"/>
    </xf>
    <xf numFmtId="0" fontId="3" fillId="0" borderId="1" xfId="2" applyFont="1" applyBorder="1" applyAlignment="1">
      <alignment vertical="center" wrapText="1"/>
    </xf>
    <xf numFmtId="2" fontId="3" fillId="0" borderId="1" xfId="2" applyNumberFormat="1" applyFont="1" applyBorder="1" applyAlignment="1">
      <alignment vertical="center" wrapText="1"/>
    </xf>
    <xf numFmtId="0" fontId="12" fillId="4" borderId="1" xfId="2" applyFont="1" applyFill="1" applyBorder="1" applyAlignment="1">
      <alignment horizontal="center" wrapText="1"/>
    </xf>
    <xf numFmtId="164" fontId="12" fillId="4" borderId="1" xfId="2" applyNumberFormat="1" applyFont="1" applyFill="1" applyBorder="1" applyAlignment="1">
      <alignment horizontal="center" wrapText="1"/>
    </xf>
    <xf numFmtId="2" fontId="12" fillId="4" borderId="1" xfId="2" applyNumberFormat="1" applyFont="1" applyFill="1" applyBorder="1" applyAlignment="1">
      <alignment horizontal="center" wrapText="1"/>
    </xf>
    <xf numFmtId="165" fontId="12" fillId="4" borderId="1" xfId="2" applyNumberFormat="1" applyFont="1" applyFill="1" applyBorder="1" applyAlignment="1">
      <alignment horizontal="center" wrapText="1"/>
    </xf>
    <xf numFmtId="164" fontId="12" fillId="0" borderId="1" xfId="2" applyNumberFormat="1" applyFont="1" applyBorder="1" applyAlignment="1">
      <alignment horizontal="center" wrapText="1"/>
    </xf>
    <xf numFmtId="166" fontId="12" fillId="4" borderId="1" xfId="2" applyNumberFormat="1" applyFont="1" applyFill="1" applyBorder="1" applyAlignment="1">
      <alignment horizontal="center" wrapText="1"/>
    </xf>
    <xf numFmtId="165" fontId="12" fillId="0" borderId="1" xfId="2" applyNumberFormat="1" applyFont="1" applyBorder="1" applyAlignment="1">
      <alignment horizontal="center" wrapText="1"/>
    </xf>
    <xf numFmtId="0" fontId="3" fillId="5" borderId="28" xfId="2" applyFont="1" applyFill="1" applyBorder="1" applyAlignment="1">
      <alignment horizontal="center" wrapText="1"/>
    </xf>
    <xf numFmtId="166" fontId="3" fillId="5" borderId="1" xfId="2" applyNumberFormat="1" applyFont="1" applyFill="1" applyBorder="1" applyAlignment="1">
      <alignment horizontal="center" wrapText="1"/>
    </xf>
    <xf numFmtId="2" fontId="3" fillId="0" borderId="0" xfId="2" applyNumberFormat="1" applyFont="1" applyFill="1" applyAlignment="1">
      <alignment wrapText="1"/>
    </xf>
    <xf numFmtId="0" fontId="12" fillId="5" borderId="1" xfId="2" applyFont="1" applyFill="1" applyBorder="1" applyAlignment="1">
      <alignment horizontal="center" wrapText="1"/>
    </xf>
    <xf numFmtId="166" fontId="3" fillId="5" borderId="1" xfId="2" applyNumberFormat="1" applyFont="1" applyFill="1" applyBorder="1" applyAlignment="1">
      <alignment wrapText="1"/>
    </xf>
    <xf numFmtId="167" fontId="3" fillId="4" borderId="1" xfId="2" applyNumberFormat="1" applyFont="1" applyFill="1" applyBorder="1" applyAlignment="1">
      <alignment horizontal="center" wrapText="1"/>
    </xf>
    <xf numFmtId="164" fontId="3" fillId="0" borderId="0" xfId="2" applyNumberFormat="1" applyFont="1" applyFill="1" applyAlignment="1">
      <alignment wrapText="1"/>
    </xf>
    <xf numFmtId="2" fontId="3" fillId="0" borderId="0" xfId="2" applyNumberFormat="1" applyFont="1" applyAlignment="1">
      <alignment wrapText="1"/>
    </xf>
    <xf numFmtId="165" fontId="3" fillId="0" borderId="0" xfId="2" applyNumberFormat="1" applyFont="1" applyAlignment="1">
      <alignment wrapText="1"/>
    </xf>
    <xf numFmtId="0" fontId="3" fillId="3" borderId="1" xfId="2" applyFont="1" applyFill="1" applyBorder="1" applyAlignment="1">
      <alignment horizontal="center" wrapText="1"/>
    </xf>
    <xf numFmtId="164" fontId="3" fillId="3" borderId="1" xfId="2" applyNumberFormat="1" applyFont="1" applyFill="1" applyBorder="1" applyAlignment="1">
      <alignment horizontal="center" wrapText="1"/>
    </xf>
    <xf numFmtId="2" fontId="3" fillId="4" borderId="1" xfId="2" applyNumberFormat="1" applyFont="1" applyFill="1" applyBorder="1" applyAlignment="1">
      <alignment wrapText="1"/>
    </xf>
    <xf numFmtId="0" fontId="3" fillId="3" borderId="28" xfId="2" applyFont="1" applyFill="1" applyBorder="1" applyAlignment="1">
      <alignment horizontal="center" wrapText="1"/>
    </xf>
    <xf numFmtId="2" fontId="3" fillId="5" borderId="1" xfId="2" applyNumberFormat="1" applyFont="1" applyFill="1" applyBorder="1" applyAlignment="1">
      <alignment wrapText="1"/>
    </xf>
    <xf numFmtId="2" fontId="3" fillId="0" borderId="1" xfId="2" applyNumberFormat="1" applyFont="1" applyFill="1" applyBorder="1" applyAlignment="1">
      <alignment horizontal="center"/>
    </xf>
    <xf numFmtId="0" fontId="7" fillId="0" borderId="8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 wrapText="1"/>
    </xf>
    <xf numFmtId="0" fontId="2" fillId="0" borderId="8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/>
    </xf>
    <xf numFmtId="0" fontId="7" fillId="2" borderId="3" xfId="0" applyFont="1" applyFill="1" applyBorder="1" applyAlignment="1">
      <alignment horizontal="center"/>
    </xf>
    <xf numFmtId="0" fontId="7" fillId="2" borderId="4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wrapText="1"/>
    </xf>
    <xf numFmtId="0" fontId="8" fillId="2" borderId="3" xfId="0" applyFont="1" applyFill="1" applyBorder="1" applyAlignment="1">
      <alignment horizontal="center" wrapText="1"/>
    </xf>
    <xf numFmtId="0" fontId="8" fillId="2" borderId="4" xfId="0" applyFont="1" applyFill="1" applyBorder="1" applyAlignment="1">
      <alignment horizontal="center" wrapText="1"/>
    </xf>
    <xf numFmtId="0" fontId="3" fillId="3" borderId="16" xfId="0" applyFont="1" applyFill="1" applyBorder="1" applyAlignment="1">
      <alignment horizontal="center"/>
    </xf>
    <xf numFmtId="0" fontId="3" fillId="3" borderId="17" xfId="0" applyFont="1" applyFill="1" applyBorder="1" applyAlignment="1">
      <alignment horizontal="center"/>
    </xf>
    <xf numFmtId="0" fontId="3" fillId="3" borderId="18" xfId="0" applyFont="1" applyFill="1" applyBorder="1" applyAlignment="1">
      <alignment horizontal="center"/>
    </xf>
    <xf numFmtId="0" fontId="3" fillId="5" borderId="10" xfId="0" applyFont="1" applyFill="1" applyBorder="1" applyAlignment="1">
      <alignment horizontal="center" vertical="center"/>
    </xf>
    <xf numFmtId="0" fontId="3" fillId="5" borderId="10" xfId="0" applyFont="1" applyFill="1" applyBorder="1" applyAlignment="1">
      <alignment horizontal="center"/>
    </xf>
    <xf numFmtId="0" fontId="3" fillId="5" borderId="20" xfId="0" applyFont="1" applyFill="1" applyBorder="1" applyAlignment="1">
      <alignment horizontal="center"/>
    </xf>
    <xf numFmtId="0" fontId="3" fillId="0" borderId="8" xfId="0" applyFont="1" applyBorder="1" applyAlignment="1">
      <alignment horizontal="center"/>
    </xf>
    <xf numFmtId="0" fontId="3" fillId="0" borderId="9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3" fillId="5" borderId="11" xfId="0" applyFont="1" applyFill="1" applyBorder="1" applyAlignment="1">
      <alignment horizontal="center" wrapText="1"/>
    </xf>
    <xf numFmtId="0" fontId="0" fillId="7" borderId="0" xfId="0" applyFill="1" applyAlignment="1">
      <alignment horizontal="center"/>
    </xf>
    <xf numFmtId="0" fontId="3" fillId="0" borderId="1" xfId="0" applyFont="1" applyFill="1" applyBorder="1" applyAlignment="1">
      <alignment horizontal="center" wrapText="1"/>
    </xf>
    <xf numFmtId="0" fontId="10" fillId="0" borderId="1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wrapText="1"/>
    </xf>
    <xf numFmtId="0" fontId="3" fillId="5" borderId="1" xfId="0" applyFont="1" applyFill="1" applyBorder="1" applyAlignment="1">
      <alignment horizontal="center"/>
    </xf>
    <xf numFmtId="0" fontId="3" fillId="5" borderId="1" xfId="0" applyFont="1" applyFill="1" applyBorder="1" applyAlignment="1">
      <alignment horizontal="center" vertical="center" wrapText="1"/>
    </xf>
    <xf numFmtId="0" fontId="8" fillId="5" borderId="2" xfId="0" applyFont="1" applyFill="1" applyBorder="1" applyAlignment="1">
      <alignment horizontal="center" wrapText="1"/>
    </xf>
    <xf numFmtId="0" fontId="8" fillId="5" borderId="3" xfId="0" applyFont="1" applyFill="1" applyBorder="1" applyAlignment="1">
      <alignment horizontal="center" wrapText="1"/>
    </xf>
    <xf numFmtId="0" fontId="8" fillId="5" borderId="4" xfId="0" applyFont="1" applyFill="1" applyBorder="1" applyAlignment="1">
      <alignment horizontal="center" wrapText="1"/>
    </xf>
    <xf numFmtId="0" fontId="23" fillId="6" borderId="1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23" fillId="6" borderId="2" xfId="0" applyFont="1" applyFill="1" applyBorder="1" applyAlignment="1">
      <alignment horizontal="center" vertical="center" wrapText="1"/>
    </xf>
    <xf numFmtId="0" fontId="23" fillId="6" borderId="3" xfId="0" applyFont="1" applyFill="1" applyBorder="1" applyAlignment="1">
      <alignment horizontal="center" vertical="center" wrapText="1"/>
    </xf>
    <xf numFmtId="0" fontId="23" fillId="6" borderId="4" xfId="0" applyFont="1" applyFill="1" applyBorder="1" applyAlignment="1">
      <alignment horizontal="center" vertical="center" wrapText="1"/>
    </xf>
    <xf numFmtId="0" fontId="3" fillId="0" borderId="1" xfId="2" applyFont="1" applyFill="1" applyBorder="1" applyAlignment="1">
      <alignment horizontal="center"/>
    </xf>
    <xf numFmtId="0" fontId="3" fillId="0" borderId="1" xfId="2" applyFont="1" applyFill="1" applyBorder="1" applyAlignment="1">
      <alignment horizontal="center" wrapText="1"/>
    </xf>
    <xf numFmtId="0" fontId="3" fillId="4" borderId="1" xfId="2" applyFont="1" applyFill="1" applyBorder="1" applyAlignment="1">
      <alignment horizontal="center" wrapText="1"/>
    </xf>
    <xf numFmtId="165" fontId="3" fillId="4" borderId="1" xfId="2" applyNumberFormat="1" applyFont="1" applyFill="1" applyBorder="1" applyAlignment="1">
      <alignment horizontal="center" wrapText="1"/>
    </xf>
    <xf numFmtId="2" fontId="3" fillId="4" borderId="8" xfId="2" applyNumberFormat="1" applyFont="1" applyFill="1" applyBorder="1" applyAlignment="1">
      <alignment horizontal="center" wrapText="1"/>
    </xf>
    <xf numFmtId="2" fontId="3" fillId="4" borderId="9" xfId="2" applyNumberFormat="1" applyFont="1" applyFill="1" applyBorder="1" applyAlignment="1">
      <alignment horizontal="center" wrapText="1"/>
    </xf>
    <xf numFmtId="2" fontId="3" fillId="4" borderId="10" xfId="2" applyNumberFormat="1" applyFont="1" applyFill="1" applyBorder="1" applyAlignment="1">
      <alignment horizontal="center" wrapText="1"/>
    </xf>
    <xf numFmtId="0" fontId="3" fillId="3" borderId="1" xfId="2" applyFont="1" applyFill="1" applyBorder="1" applyAlignment="1">
      <alignment horizontal="center" wrapText="1"/>
    </xf>
    <xf numFmtId="0" fontId="3" fillId="5" borderId="28" xfId="2" applyFont="1" applyFill="1" applyBorder="1" applyAlignment="1">
      <alignment horizontal="center" wrapText="1"/>
    </xf>
    <xf numFmtId="0" fontId="3" fillId="5" borderId="1" xfId="2" applyFont="1" applyFill="1" applyBorder="1" applyAlignment="1">
      <alignment horizontal="center" wrapText="1"/>
    </xf>
    <xf numFmtId="164" fontId="3" fillId="4" borderId="8" xfId="2" applyNumberFormat="1" applyFont="1" applyFill="1" applyBorder="1" applyAlignment="1">
      <alignment horizontal="center" wrapText="1"/>
    </xf>
    <xf numFmtId="164" fontId="3" fillId="4" borderId="9" xfId="2" applyNumberFormat="1" applyFont="1" applyFill="1" applyBorder="1" applyAlignment="1">
      <alignment horizontal="center" wrapText="1"/>
    </xf>
    <xf numFmtId="164" fontId="3" fillId="4" borderId="10" xfId="2" applyNumberFormat="1" applyFont="1" applyFill="1" applyBorder="1" applyAlignment="1">
      <alignment horizontal="center" wrapText="1"/>
    </xf>
    <xf numFmtId="164" fontId="3" fillId="3" borderId="1" xfId="2" applyNumberFormat="1" applyFont="1" applyFill="1" applyBorder="1" applyAlignment="1">
      <alignment horizontal="center" wrapText="1"/>
    </xf>
    <xf numFmtId="0" fontId="11" fillId="9" borderId="16" xfId="2" applyFont="1" applyFill="1" applyBorder="1" applyAlignment="1">
      <alignment horizontal="center" vertical="center" wrapText="1"/>
    </xf>
    <xf numFmtId="0" fontId="11" fillId="9" borderId="17" xfId="2" applyFont="1" applyFill="1" applyBorder="1" applyAlignment="1">
      <alignment horizontal="center" vertical="center" wrapText="1"/>
    </xf>
    <xf numFmtId="0" fontId="11" fillId="9" borderId="18" xfId="2" applyFont="1" applyFill="1" applyBorder="1" applyAlignment="1">
      <alignment horizontal="center" vertical="center" wrapText="1"/>
    </xf>
    <xf numFmtId="0" fontId="9" fillId="5" borderId="2" xfId="2" applyFont="1" applyFill="1" applyBorder="1" applyAlignment="1">
      <alignment horizontal="center" wrapText="1"/>
    </xf>
    <xf numFmtId="0" fontId="9" fillId="5" borderId="3" xfId="2" applyFont="1" applyFill="1" applyBorder="1" applyAlignment="1">
      <alignment horizontal="center" wrapText="1"/>
    </xf>
    <xf numFmtId="0" fontId="9" fillId="5" borderId="4" xfId="2" applyFont="1" applyFill="1" applyBorder="1" applyAlignment="1">
      <alignment horizontal="center" wrapText="1"/>
    </xf>
    <xf numFmtId="0" fontId="3" fillId="8" borderId="1" xfId="2" applyFont="1" applyFill="1" applyBorder="1" applyAlignment="1">
      <alignment horizontal="center" wrapText="1"/>
    </xf>
    <xf numFmtId="0" fontId="3" fillId="0" borderId="0" xfId="2" applyFont="1" applyFill="1" applyBorder="1" applyAlignment="1">
      <alignment horizontal="center" vertical="center" wrapText="1"/>
    </xf>
    <xf numFmtId="0" fontId="3" fillId="0" borderId="12" xfId="2" applyFont="1" applyBorder="1" applyAlignment="1">
      <alignment horizontal="center" wrapText="1"/>
    </xf>
    <xf numFmtId="0" fontId="3" fillId="0" borderId="26" xfId="2" applyFont="1" applyBorder="1" applyAlignment="1">
      <alignment horizontal="center" wrapText="1"/>
    </xf>
    <xf numFmtId="0" fontId="3" fillId="0" borderId="27" xfId="2" applyFont="1" applyBorder="1" applyAlignment="1">
      <alignment horizontal="center" wrapText="1"/>
    </xf>
    <xf numFmtId="0" fontId="3" fillId="0" borderId="0" xfId="2" applyFont="1" applyBorder="1" applyAlignment="1">
      <alignment horizontal="center" wrapText="1"/>
    </xf>
    <xf numFmtId="0" fontId="3" fillId="0" borderId="0" xfId="2" applyFont="1" applyAlignment="1">
      <alignment horizontal="center" wrapText="1"/>
    </xf>
  </cellXfs>
  <cellStyles count="4">
    <cellStyle name="Hyperlink" xfId="3" builtinId="8"/>
    <cellStyle name="Normal" xfId="0" builtinId="0"/>
    <cellStyle name="Normal 2" xfId="1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35" Type="http://schemas.openxmlformats.org/officeDocument/2006/relationships/customXml" Target="../customXml/item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5268378685403157E-2"/>
          <c:y val="0.17961997912565142"/>
          <c:w val="0.86591207955168137"/>
          <c:h val="0.70336396877293228"/>
        </c:manualLayout>
      </c:layout>
      <c:scatterChart>
        <c:scatterStyle val="smoothMarker"/>
        <c:varyColors val="0"/>
        <c:ser>
          <c:idx val="0"/>
          <c:order val="0"/>
          <c:tx>
            <c:v>Simulation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[1]BW!$J$18:$J$92</c:f>
              <c:numCache>
                <c:formatCode>General</c:formatCode>
                <c:ptCount val="7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</c:numCache>
            </c:numRef>
          </c:xVal>
          <c:yVal>
            <c:numRef>
              <c:f>[1]BW!$I$18:$I$92</c:f>
              <c:numCache>
                <c:formatCode>General</c:formatCode>
                <c:ptCount val="75"/>
                <c:pt idx="0">
                  <c:v>7.0759454639735768</c:v>
                </c:pt>
                <c:pt idx="1">
                  <c:v>10.85867141433374</c:v>
                </c:pt>
                <c:pt idx="2">
                  <c:v>13.94956492007711</c:v>
                </c:pt>
                <c:pt idx="3">
                  <c:v>16.643559692054048</c:v>
                </c:pt>
                <c:pt idx="4">
                  <c:v>19.148095016301134</c:v>
                </c:pt>
                <c:pt idx="5">
                  <c:v>21.626004253884261</c:v>
                </c:pt>
                <c:pt idx="6">
                  <c:v>24.216221732626416</c:v>
                </c:pt>
                <c:pt idx="7">
                  <c:v>27.041474891757151</c:v>
                </c:pt>
                <c:pt idx="8">
                  <c:v>30.206161864368255</c:v>
                </c:pt>
                <c:pt idx="9">
                  <c:v>33.78581460418048</c:v>
                </c:pt>
                <c:pt idx="10">
                  <c:v>37.81048562869546</c:v>
                </c:pt>
                <c:pt idx="11">
                  <c:v>42.24740349835097</c:v>
                </c:pt>
                <c:pt idx="12">
                  <c:v>46.991565555260678</c:v>
                </c:pt>
                <c:pt idx="13">
                  <c:v>51.873190336010381</c:v>
                </c:pt>
                <c:pt idx="14">
                  <c:v>56.685202392605028</c:v>
                </c:pt>
                <c:pt idx="15">
                  <c:v>61.22369096068644</c:v>
                </c:pt>
                <c:pt idx="16">
                  <c:v>65.326478474050418</c:v>
                </c:pt>
                <c:pt idx="17">
                  <c:v>68.896009114034428</c:v>
                </c:pt>
                <c:pt idx="18">
                  <c:v>71.901767938840806</c:v>
                </c:pt>
                <c:pt idx="19">
                  <c:v>74.367075023893932</c:v>
                </c:pt>
                <c:pt idx="20">
                  <c:v>76.349346757276535</c:v>
                </c:pt>
                <c:pt idx="21">
                  <c:v>77.921487060718604</c:v>
                </c:pt>
                <c:pt idx="22">
                  <c:v>79.158252102069042</c:v>
                </c:pt>
                <c:pt idx="23">
                  <c:v>80.128158633773054</c:v>
                </c:pt>
                <c:pt idx="24">
                  <c:v>80.889807236029981</c:v>
                </c:pt>
                <c:pt idx="25">
                  <c:v>81.491077087505403</c:v>
                </c:pt>
                <c:pt idx="26">
                  <c:v>82.397726316760995</c:v>
                </c:pt>
                <c:pt idx="27">
                  <c:v>83.009282804289427</c:v>
                </c:pt>
                <c:pt idx="28">
                  <c:v>83.590062432100808</c:v>
                </c:pt>
                <c:pt idx="29">
                  <c:v>84.140307073381678</c:v>
                </c:pt>
                <c:pt idx="30">
                  <c:v>84.660258601318617</c:v>
                </c:pt>
                <c:pt idx="31">
                  <c:v>85.150158889098122</c:v>
                </c:pt>
                <c:pt idx="32">
                  <c:v>85.610249809906733</c:v>
                </c:pt>
                <c:pt idx="33">
                  <c:v>86.040773236931045</c:v>
                </c:pt>
                <c:pt idx="34">
                  <c:v>86.441971043357569</c:v>
                </c:pt>
                <c:pt idx="35">
                  <c:v>86.814085102372843</c:v>
                </c:pt>
                <c:pt idx="36">
                  <c:v>87.157357287163421</c:v>
                </c:pt>
                <c:pt idx="37">
                  <c:v>87.472029470915842</c:v>
                </c:pt>
                <c:pt idx="38">
                  <c:v>87.75834352681666</c:v>
                </c:pt>
                <c:pt idx="39">
                  <c:v>88.016541328052398</c:v>
                </c:pt>
                <c:pt idx="40">
                  <c:v>88.246864747809639</c:v>
                </c:pt>
                <c:pt idx="41">
                  <c:v>88.449555659274893</c:v>
                </c:pt>
                <c:pt idx="42">
                  <c:v>88.624855935634713</c:v>
                </c:pt>
                <c:pt idx="43">
                  <c:v>88.773007450075653</c:v>
                </c:pt>
                <c:pt idx="44">
                  <c:v>88.894252075784237</c:v>
                </c:pt>
                <c:pt idx="45">
                  <c:v>88.988831685947019</c:v>
                </c:pt>
                <c:pt idx="46">
                  <c:v>89.056988153750552</c:v>
                </c:pt>
                <c:pt idx="47">
                  <c:v>89.098963352381389</c:v>
                </c:pt>
                <c:pt idx="48">
                  <c:v>89.114999155026041</c:v>
                </c:pt>
                <c:pt idx="49">
                  <c:v>89.105337434871075</c:v>
                </c:pt>
                <c:pt idx="50">
                  <c:v>89.070220065103044</c:v>
                </c:pt>
                <c:pt idx="51">
                  <c:v>89.009888918908459</c:v>
                </c:pt>
                <c:pt idx="52">
                  <c:v>88.924585869473873</c:v>
                </c:pt>
                <c:pt idx="53">
                  <c:v>88.814552789985854</c:v>
                </c:pt>
                <c:pt idx="54">
                  <c:v>88.680031553630954</c:v>
                </c:pt>
                <c:pt idx="55">
                  <c:v>88.521264033595671</c:v>
                </c:pt>
                <c:pt idx="56">
                  <c:v>88.338492103066571</c:v>
                </c:pt>
                <c:pt idx="57">
                  <c:v>88.131957635230222</c:v>
                </c:pt>
                <c:pt idx="58">
                  <c:v>87.901902503273121</c:v>
                </c:pt>
                <c:pt idx="59">
                  <c:v>87.648568580381848</c:v>
                </c:pt>
                <c:pt idx="60">
                  <c:v>87.372197739742944</c:v>
                </c:pt>
                <c:pt idx="61">
                  <c:v>87.073031854542947</c:v>
                </c:pt>
                <c:pt idx="62">
                  <c:v>86.751312797968396</c:v>
                </c:pt>
                <c:pt idx="63">
                  <c:v>86.407282443205858</c:v>
                </c:pt>
                <c:pt idx="64">
                  <c:v>86.04118266344183</c:v>
                </c:pt>
                <c:pt idx="65">
                  <c:v>85.653255331862908</c:v>
                </c:pt>
                <c:pt idx="66">
                  <c:v>85.243742321655589</c:v>
                </c:pt>
                <c:pt idx="67">
                  <c:v>84.812885506006467</c:v>
                </c:pt>
                <c:pt idx="68">
                  <c:v>84.360926758102053</c:v>
                </c:pt>
                <c:pt idx="69">
                  <c:v>83.888107951128887</c:v>
                </c:pt>
                <c:pt idx="70">
                  <c:v>83.394670958273522</c:v>
                </c:pt>
                <c:pt idx="71">
                  <c:v>82.88085765272254</c:v>
                </c:pt>
                <c:pt idx="72">
                  <c:v>82.346909907662436</c:v>
                </c:pt>
                <c:pt idx="73">
                  <c:v>81.793069596279736</c:v>
                </c:pt>
                <c:pt idx="74">
                  <c:v>81.219578591761049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249-431E-A61A-79A2365E141D}"/>
            </c:ext>
          </c:extLst>
        </c:ser>
        <c:ser>
          <c:idx val="1"/>
          <c:order val="1"/>
          <c:tx>
            <c:v>NHANES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[1]BW!$J$18:$J$92</c:f>
              <c:numCache>
                <c:formatCode>General</c:formatCode>
                <c:ptCount val="7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</c:numCache>
            </c:numRef>
          </c:xVal>
          <c:yVal>
            <c:numRef>
              <c:f>[1]BW!$K$18:$K$92</c:f>
              <c:numCache>
                <c:formatCode>General</c:formatCode>
                <c:ptCount val="75"/>
                <c:pt idx="0">
                  <c:v>8</c:v>
                </c:pt>
                <c:pt idx="1">
                  <c:v>11.5</c:v>
                </c:pt>
                <c:pt idx="2">
                  <c:v>14.15</c:v>
                </c:pt>
                <c:pt idx="3">
                  <c:v>15.7</c:v>
                </c:pt>
                <c:pt idx="4">
                  <c:v>17.8</c:v>
                </c:pt>
                <c:pt idx="5">
                  <c:v>20.8</c:v>
                </c:pt>
                <c:pt idx="6">
                  <c:v>23.8</c:v>
                </c:pt>
                <c:pt idx="7">
                  <c:v>26.2</c:v>
                </c:pt>
                <c:pt idx="8">
                  <c:v>29.8</c:v>
                </c:pt>
                <c:pt idx="9">
                  <c:v>33.700000000000003</c:v>
                </c:pt>
                <c:pt idx="10">
                  <c:v>38.6</c:v>
                </c:pt>
                <c:pt idx="11">
                  <c:v>44.2</c:v>
                </c:pt>
                <c:pt idx="12">
                  <c:v>47.7</c:v>
                </c:pt>
                <c:pt idx="13">
                  <c:v>54.4</c:v>
                </c:pt>
                <c:pt idx="14">
                  <c:v>60.05</c:v>
                </c:pt>
                <c:pt idx="15">
                  <c:v>66</c:v>
                </c:pt>
                <c:pt idx="16">
                  <c:v>70.099999999999994</c:v>
                </c:pt>
                <c:pt idx="17">
                  <c:v>71.2</c:v>
                </c:pt>
                <c:pt idx="18">
                  <c:v>74.3</c:v>
                </c:pt>
                <c:pt idx="19">
                  <c:v>74.900000000000006</c:v>
                </c:pt>
                <c:pt idx="20">
                  <c:v>79.400000000000006</c:v>
                </c:pt>
                <c:pt idx="21">
                  <c:v>76.95</c:v>
                </c:pt>
                <c:pt idx="22">
                  <c:v>72.900000000000006</c:v>
                </c:pt>
                <c:pt idx="23">
                  <c:v>77.150000000000006</c:v>
                </c:pt>
                <c:pt idx="24">
                  <c:v>82.35</c:v>
                </c:pt>
                <c:pt idx="25">
                  <c:v>76.3</c:v>
                </c:pt>
                <c:pt idx="26">
                  <c:v>82</c:v>
                </c:pt>
                <c:pt idx="27">
                  <c:v>82.85</c:v>
                </c:pt>
                <c:pt idx="28">
                  <c:v>80.849999999999994</c:v>
                </c:pt>
                <c:pt idx="29">
                  <c:v>86.3</c:v>
                </c:pt>
                <c:pt idx="30">
                  <c:v>82.85</c:v>
                </c:pt>
                <c:pt idx="31">
                  <c:v>82.5</c:v>
                </c:pt>
                <c:pt idx="32">
                  <c:v>86.5</c:v>
                </c:pt>
                <c:pt idx="33">
                  <c:v>85.8</c:v>
                </c:pt>
                <c:pt idx="34">
                  <c:v>86.05</c:v>
                </c:pt>
                <c:pt idx="35">
                  <c:v>88.3</c:v>
                </c:pt>
                <c:pt idx="36">
                  <c:v>87.3</c:v>
                </c:pt>
                <c:pt idx="37">
                  <c:v>86.1</c:v>
                </c:pt>
                <c:pt idx="38">
                  <c:v>89.7</c:v>
                </c:pt>
                <c:pt idx="39">
                  <c:v>82.5</c:v>
                </c:pt>
                <c:pt idx="40">
                  <c:v>83.8</c:v>
                </c:pt>
                <c:pt idx="41">
                  <c:v>88.4</c:v>
                </c:pt>
                <c:pt idx="42">
                  <c:v>85.8</c:v>
                </c:pt>
                <c:pt idx="43">
                  <c:v>94.8</c:v>
                </c:pt>
                <c:pt idx="44">
                  <c:v>86.5</c:v>
                </c:pt>
                <c:pt idx="45">
                  <c:v>91.6</c:v>
                </c:pt>
                <c:pt idx="46">
                  <c:v>87.2</c:v>
                </c:pt>
                <c:pt idx="47">
                  <c:v>86.9</c:v>
                </c:pt>
                <c:pt idx="48">
                  <c:v>83.3</c:v>
                </c:pt>
                <c:pt idx="49">
                  <c:v>82.05</c:v>
                </c:pt>
                <c:pt idx="50">
                  <c:v>84.05</c:v>
                </c:pt>
                <c:pt idx="51">
                  <c:v>84.1</c:v>
                </c:pt>
                <c:pt idx="52">
                  <c:v>82.7</c:v>
                </c:pt>
                <c:pt idx="53">
                  <c:v>82.5</c:v>
                </c:pt>
                <c:pt idx="54">
                  <c:v>90.9</c:v>
                </c:pt>
                <c:pt idx="55">
                  <c:v>86.8</c:v>
                </c:pt>
                <c:pt idx="56">
                  <c:v>85.55</c:v>
                </c:pt>
                <c:pt idx="57">
                  <c:v>90.1</c:v>
                </c:pt>
                <c:pt idx="58">
                  <c:v>90.7</c:v>
                </c:pt>
                <c:pt idx="59">
                  <c:v>93.15</c:v>
                </c:pt>
                <c:pt idx="60">
                  <c:v>85.3</c:v>
                </c:pt>
                <c:pt idx="61">
                  <c:v>84.85</c:v>
                </c:pt>
                <c:pt idx="62">
                  <c:v>88.2</c:v>
                </c:pt>
                <c:pt idx="63">
                  <c:v>84.05</c:v>
                </c:pt>
                <c:pt idx="64">
                  <c:v>90.25</c:v>
                </c:pt>
                <c:pt idx="65">
                  <c:v>88.9</c:v>
                </c:pt>
                <c:pt idx="66">
                  <c:v>88.85</c:v>
                </c:pt>
                <c:pt idx="67">
                  <c:v>89.4</c:v>
                </c:pt>
                <c:pt idx="68">
                  <c:v>76.45</c:v>
                </c:pt>
                <c:pt idx="69">
                  <c:v>80.75</c:v>
                </c:pt>
                <c:pt idx="70">
                  <c:v>82.7</c:v>
                </c:pt>
                <c:pt idx="71">
                  <c:v>83.8</c:v>
                </c:pt>
                <c:pt idx="72">
                  <c:v>84.8</c:v>
                </c:pt>
                <c:pt idx="73">
                  <c:v>86.8</c:v>
                </c:pt>
                <c:pt idx="74">
                  <c:v>82.8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249-431E-A61A-79A2365E14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4733904"/>
        <c:axId val="754734296"/>
      </c:scatterChart>
      <c:valAx>
        <c:axId val="7547339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754734296"/>
        <c:crosses val="autoZero"/>
        <c:crossBetween val="midCat"/>
      </c:valAx>
      <c:valAx>
        <c:axId val="754734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BW (KG)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7547339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7606414007823402"/>
          <c:y val="8.1815609477446302E-2"/>
          <c:w val="0.31664610294488799"/>
          <c:h val="4.044779101977410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7356965508101889E-2"/>
          <c:y val="0.13704884256611066"/>
          <c:w val="0.86455153451815137"/>
          <c:h val="0.74587110187572769"/>
        </c:manualLayout>
      </c:layout>
      <c:scatterChart>
        <c:scatterStyle val="smoothMarker"/>
        <c:varyColors val="0"/>
        <c:ser>
          <c:idx val="0"/>
          <c:order val="0"/>
          <c:tx>
            <c:v>Simulation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[1]BH!$K$18:$K$57</c:f>
              <c:numCache>
                <c:formatCode>General</c:formatCode>
                <c:ptCount val="4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</c:numCache>
            </c:numRef>
          </c:xVal>
          <c:yVal>
            <c:numRef>
              <c:f>[1]BH!$J$18:$J$57</c:f>
              <c:numCache>
                <c:formatCode>General</c:formatCode>
                <c:ptCount val="40"/>
                <c:pt idx="0">
                  <c:v>75.85595032375501</c:v>
                </c:pt>
                <c:pt idx="1">
                  <c:v>86.712818483109899</c:v>
                </c:pt>
                <c:pt idx="2">
                  <c:v>92.035927660337563</c:v>
                </c:pt>
                <c:pt idx="3">
                  <c:v>99.239880298662698</c:v>
                </c:pt>
                <c:pt idx="4">
                  <c:v>109.05978314395435</c:v>
                </c:pt>
                <c:pt idx="5">
                  <c:v>117.6396781490017</c:v>
                </c:pt>
                <c:pt idx="6">
                  <c:v>125.13637560309959</c:v>
                </c:pt>
                <c:pt idx="7">
                  <c:v>131.68740857768131</c:v>
                </c:pt>
                <c:pt idx="8">
                  <c:v>137.41473886433778</c:v>
                </c:pt>
                <c:pt idx="9">
                  <c:v>142.43106557952416</c:v>
                </c:pt>
                <c:pt idx="10">
                  <c:v>146.85574368642318</c:v>
                </c:pt>
                <c:pt idx="11">
                  <c:v>150.86298897392746</c:v>
                </c:pt>
                <c:pt idx="12">
                  <c:v>154.82472431956916</c:v>
                </c:pt>
                <c:pt idx="13">
                  <c:v>159.5976491103111</c:v>
                </c:pt>
                <c:pt idx="14">
                  <c:v>166.12905811961821</c:v>
                </c:pt>
                <c:pt idx="15">
                  <c:v>172.51148063476495</c:v>
                </c:pt>
                <c:pt idx="16">
                  <c:v>175.72060584998343</c:v>
                </c:pt>
                <c:pt idx="17">
                  <c:v>176.69275912793012</c:v>
                </c:pt>
                <c:pt idx="18">
                  <c:v>176.93008368929898</c:v>
                </c:pt>
                <c:pt idx="19">
                  <c:v>176.98432002939441</c:v>
                </c:pt>
                <c:pt idx="20">
                  <c:v>176.99649676456491</c:v>
                </c:pt>
                <c:pt idx="21">
                  <c:v>176.99921806218606</c:v>
                </c:pt>
                <c:pt idx="22">
                  <c:v>176.99982551124972</c:v>
                </c:pt>
                <c:pt idx="23">
                  <c:v>176.99996106545146</c:v>
                </c:pt>
                <c:pt idx="24">
                  <c:v>176.99999131247975</c:v>
                </c:pt>
                <c:pt idx="25">
                  <c:v>176.99999806154946</c:v>
                </c:pt>
                <c:pt idx="26">
                  <c:v>176.99999956747305</c:v>
                </c:pt>
                <c:pt idx="27">
                  <c:v>176.99999990349019</c:v>
                </c:pt>
                <c:pt idx="28">
                  <c:v>176.99999997846575</c:v>
                </c:pt>
                <c:pt idx="29">
                  <c:v>176.99999999519505</c:v>
                </c:pt>
                <c:pt idx="30">
                  <c:v>176.99999999892788</c:v>
                </c:pt>
                <c:pt idx="31">
                  <c:v>176.99999999976077</c:v>
                </c:pt>
                <c:pt idx="32">
                  <c:v>176.99999999994662</c:v>
                </c:pt>
                <c:pt idx="33">
                  <c:v>176.99999999998809</c:v>
                </c:pt>
                <c:pt idx="34">
                  <c:v>176.99999999999733</c:v>
                </c:pt>
                <c:pt idx="35">
                  <c:v>176.9999999999994</c:v>
                </c:pt>
                <c:pt idx="36">
                  <c:v>176.99999999999986</c:v>
                </c:pt>
                <c:pt idx="37">
                  <c:v>176.99999999999997</c:v>
                </c:pt>
                <c:pt idx="38">
                  <c:v>177</c:v>
                </c:pt>
                <c:pt idx="39">
                  <c:v>177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AAB-4193-9DC6-839106128E1C}"/>
            </c:ext>
          </c:extLst>
        </c:ser>
        <c:ser>
          <c:idx val="1"/>
          <c:order val="1"/>
          <c:tx>
            <c:v>NHANES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[1]BH!$K$18:$K$57</c:f>
              <c:numCache>
                <c:formatCode>General</c:formatCode>
                <c:ptCount val="4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</c:numCache>
            </c:numRef>
          </c:xVal>
          <c:yVal>
            <c:numRef>
              <c:f>[1]BH!$L$18:$L$57</c:f>
              <c:numCache>
                <c:formatCode>General</c:formatCode>
                <c:ptCount val="40"/>
                <c:pt idx="2">
                  <c:v>91.9</c:v>
                </c:pt>
                <c:pt idx="3">
                  <c:v>98.75</c:v>
                </c:pt>
                <c:pt idx="4">
                  <c:v>107.3</c:v>
                </c:pt>
                <c:pt idx="5">
                  <c:v>114.4</c:v>
                </c:pt>
                <c:pt idx="6">
                  <c:v>120.8</c:v>
                </c:pt>
                <c:pt idx="7">
                  <c:v>126.4</c:v>
                </c:pt>
                <c:pt idx="8">
                  <c:v>131.25</c:v>
                </c:pt>
                <c:pt idx="9">
                  <c:v>136.80000000000001</c:v>
                </c:pt>
                <c:pt idx="10">
                  <c:v>143.1</c:v>
                </c:pt>
                <c:pt idx="11">
                  <c:v>148.69999999999999</c:v>
                </c:pt>
                <c:pt idx="12">
                  <c:v>154.9</c:v>
                </c:pt>
                <c:pt idx="13">
                  <c:v>161.1</c:v>
                </c:pt>
                <c:pt idx="14">
                  <c:v>167.45</c:v>
                </c:pt>
                <c:pt idx="15">
                  <c:v>173.25</c:v>
                </c:pt>
                <c:pt idx="16">
                  <c:v>175.6</c:v>
                </c:pt>
                <c:pt idx="17">
                  <c:v>173.9</c:v>
                </c:pt>
                <c:pt idx="18">
                  <c:v>174.4</c:v>
                </c:pt>
                <c:pt idx="19">
                  <c:v>177.05</c:v>
                </c:pt>
                <c:pt idx="20">
                  <c:v>175.95</c:v>
                </c:pt>
                <c:pt idx="21">
                  <c:v>175.05</c:v>
                </c:pt>
                <c:pt idx="22">
                  <c:v>173.55</c:v>
                </c:pt>
                <c:pt idx="23">
                  <c:v>174.5</c:v>
                </c:pt>
                <c:pt idx="24">
                  <c:v>177.9</c:v>
                </c:pt>
                <c:pt idx="25">
                  <c:v>174.95</c:v>
                </c:pt>
                <c:pt idx="26">
                  <c:v>176.2</c:v>
                </c:pt>
                <c:pt idx="27">
                  <c:v>177.65</c:v>
                </c:pt>
                <c:pt idx="28">
                  <c:v>177.2</c:v>
                </c:pt>
                <c:pt idx="29">
                  <c:v>175.6</c:v>
                </c:pt>
                <c:pt idx="30">
                  <c:v>171.75</c:v>
                </c:pt>
                <c:pt idx="31">
                  <c:v>175.9</c:v>
                </c:pt>
                <c:pt idx="32">
                  <c:v>174.8</c:v>
                </c:pt>
                <c:pt idx="33">
                  <c:v>174.8</c:v>
                </c:pt>
                <c:pt idx="34">
                  <c:v>176.7</c:v>
                </c:pt>
                <c:pt idx="35">
                  <c:v>176.3</c:v>
                </c:pt>
                <c:pt idx="36">
                  <c:v>176.05</c:v>
                </c:pt>
                <c:pt idx="37">
                  <c:v>175.9</c:v>
                </c:pt>
                <c:pt idx="38">
                  <c:v>176.8</c:v>
                </c:pt>
                <c:pt idx="39">
                  <c:v>174.4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AAB-4193-9DC6-839106128E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4735080"/>
        <c:axId val="754735472"/>
      </c:scatterChart>
      <c:valAx>
        <c:axId val="754735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Age (years)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754735472"/>
        <c:crosses val="autoZero"/>
        <c:crossBetween val="midCat"/>
      </c:valAx>
      <c:valAx>
        <c:axId val="754735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BH (cm)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7547350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2497431775039642"/>
          <c:y val="5.366932510480199E-2"/>
          <c:w val="0.37543998307345694"/>
          <c:h val="4.5110876209169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Mean Body surface area 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BSA!$B$5:$B$65</c:f>
              <c:numCache>
                <c:formatCode>General</c:formatCode>
                <c:ptCount val="61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BSA!$E$5:$E$65</c:f>
              <c:numCache>
                <c:formatCode>0.00</c:formatCode>
                <c:ptCount val="61"/>
                <c:pt idx="0">
                  <c:v>0.39990447720200034</c:v>
                </c:pt>
                <c:pt idx="1">
                  <c:v>0.47084660528982764</c:v>
                </c:pt>
                <c:pt idx="2">
                  <c:v>0.57480035840260446</c:v>
                </c:pt>
                <c:pt idx="3">
                  <c:v>0.65137460787092616</c:v>
                </c:pt>
                <c:pt idx="4">
                  <c:v>0.73795757412230645</c:v>
                </c:pt>
                <c:pt idx="5">
                  <c:v>0.81736276459690071</c:v>
                </c:pt>
                <c:pt idx="6">
                  <c:v>0.89326491904118244</c:v>
                </c:pt>
                <c:pt idx="7">
                  <c:v>0.96856232013624655</c:v>
                </c:pt>
                <c:pt idx="8">
                  <c:v>1.0454940884648107</c:v>
                </c:pt>
                <c:pt idx="9">
                  <c:v>1.1255710043346401</c:v>
                </c:pt>
                <c:pt idx="10">
                  <c:v>1.2094366325862813</c:v>
                </c:pt>
                <c:pt idx="11">
                  <c:v>1.2968192705159698</c:v>
                </c:pt>
                <c:pt idx="12">
                  <c:v>1.3868647123592963</c:v>
                </c:pt>
                <c:pt idx="13">
                  <c:v>1.4793236410029076</c:v>
                </c:pt>
                <c:pt idx="14">
                  <c:v>1.5759468555569693</c:v>
                </c:pt>
                <c:pt idx="15">
                  <c:v>1.6740838758918732</c:v>
                </c:pt>
                <c:pt idx="16">
                  <c:v>1.7574263379100081</c:v>
                </c:pt>
                <c:pt idx="17">
                  <c:v>1.8196219260392295</c:v>
                </c:pt>
                <c:pt idx="18">
                  <c:v>1.8671219307859706</c:v>
                </c:pt>
                <c:pt idx="19">
                  <c:v>1.9045475744059872</c:v>
                </c:pt>
                <c:pt idx="20">
                  <c:v>1.9341352717001874</c:v>
                </c:pt>
                <c:pt idx="21">
                  <c:v>1.9573792543965429</c:v>
                </c:pt>
                <c:pt idx="22">
                  <c:v>1.9755305890001138</c:v>
                </c:pt>
                <c:pt idx="23">
                  <c:v>1.9896665748206297</c:v>
                </c:pt>
                <c:pt idx="24">
                  <c:v>2.0006874593674868</c:v>
                </c:pt>
                <c:pt idx="25">
                  <c:v>2.0093205933567493</c:v>
                </c:pt>
                <c:pt idx="26">
                  <c:v>2.0167900740889615</c:v>
                </c:pt>
                <c:pt idx="27">
                  <c:v>2.0247099608044241</c:v>
                </c:pt>
                <c:pt idx="28">
                  <c:v>2.032212625093889</c:v>
                </c:pt>
                <c:pt idx="29">
                  <c:v>2.0393054414853733</c:v>
                </c:pt>
                <c:pt idx="30">
                  <c:v>2.0459954499931121</c:v>
                </c:pt>
                <c:pt idx="31">
                  <c:v>2.0522893762016219</c:v>
                </c:pt>
                <c:pt idx="32">
                  <c:v>2.058193648911907</c:v>
                </c:pt>
                <c:pt idx="33">
                  <c:v>2.0637144162302161</c:v>
                </c:pt>
                <c:pt idx="34">
                  <c:v>2.0688575603865131</c:v>
                </c:pt>
                <c:pt idx="35">
                  <c:v>2.0736287114273169</c:v>
                </c:pt>
                <c:pt idx="36">
                  <c:v>2.07803325988719</c:v>
                </c:pt>
                <c:pt idx="37">
                  <c:v>2.0820763685267405</c:v>
                </c:pt>
                <c:pt idx="38">
                  <c:v>2.0857629832146642</c:v>
                </c:pt>
                <c:pt idx="39">
                  <c:v>2.089097843023298</c:v>
                </c:pt>
                <c:pt idx="40">
                  <c:v>2.0920854896000871</c:v>
                </c:pt>
                <c:pt idx="41">
                  <c:v>2.09473027587127</c:v>
                </c:pt>
                <c:pt idx="42">
                  <c:v>2.097036374128507</c:v>
                </c:pt>
                <c:pt idx="43">
                  <c:v>2.0990077835443399</c:v>
                </c:pt>
                <c:pt idx="44">
                  <c:v>2.1006483371579097</c:v>
                </c:pt>
                <c:pt idx="45">
                  <c:v>2.1019617083684641</c:v>
                </c:pt>
                <c:pt idx="46">
                  <c:v>2.1029514169706109</c:v>
                </c:pt>
                <c:pt idx="47">
                  <c:v>2.1036208347620757</c:v>
                </c:pt>
                <c:pt idx="48">
                  <c:v>2.1039731907518453</c:v>
                </c:pt>
                <c:pt idx="49">
                  <c:v>2.1040115759939266</c:v>
                </c:pt>
                <c:pt idx="50">
                  <c:v>2.1037389480696294</c:v>
                </c:pt>
                <c:pt idx="51">
                  <c:v>2.1031581352390387</c:v>
                </c:pt>
                <c:pt idx="52">
                  <c:v>2.1022718402804421</c:v>
                </c:pt>
                <c:pt idx="53">
                  <c:v>2.1010826440346118</c:v>
                </c:pt>
                <c:pt idx="54">
                  <c:v>2.0995930086691916</c:v>
                </c:pt>
                <c:pt idx="55">
                  <c:v>2.097805280676921</c:v>
                </c:pt>
                <c:pt idx="56">
                  <c:v>2.0957216936199803</c:v>
                </c:pt>
                <c:pt idx="57">
                  <c:v>2.0933443706314439</c:v>
                </c:pt>
                <c:pt idx="58">
                  <c:v>2.0906753266835714</c:v>
                </c:pt>
                <c:pt idx="59">
                  <c:v>2.0877164706315328</c:v>
                </c:pt>
                <c:pt idx="60">
                  <c:v>2.0844696070400519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43D-4D11-9CB5-5CC5EAB814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6720072"/>
        <c:axId val="656720464"/>
      </c:scatterChart>
      <c:valAx>
        <c:axId val="6567200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6720464"/>
        <c:crosses val="autoZero"/>
        <c:crossBetween val="midCat"/>
      </c:valAx>
      <c:valAx>
        <c:axId val="65672046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Mean Body surface</a:t>
                </a:r>
                <a:r>
                  <a:rPr lang="en-US" baseline="0"/>
                  <a:t> area (m^2)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0665069829434604E-2"/>
              <c:y val="0.18229392020584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67200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8.8707262107700455E-2"/>
          <c:y val="0.13392385392385395"/>
          <c:w val="0.85711456171071398"/>
          <c:h val="0.74671854829335149"/>
        </c:manualLayout>
      </c:layout>
      <c:scatterChart>
        <c:scatterStyle val="smoothMarker"/>
        <c:varyColors val="0"/>
        <c:ser>
          <c:idx val="0"/>
          <c:order val="0"/>
          <c:tx>
            <c:v>Simulation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[1]BMI!$L$11:$L$71</c:f>
              <c:numCache>
                <c:formatCode>General</c:formatCode>
                <c:ptCount val="6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[1]BMI!$K$11:$K$71</c:f>
              <c:numCache>
                <c:formatCode>General</c:formatCode>
                <c:ptCount val="61"/>
                <c:pt idx="0">
                  <c:v>12.29716980187337</c:v>
                </c:pt>
                <c:pt idx="1">
                  <c:v>14.441426235012466</c:v>
                </c:pt>
                <c:pt idx="2">
                  <c:v>16.468190199859553</c:v>
                </c:pt>
                <c:pt idx="3">
                  <c:v>16.89949606773245</c:v>
                </c:pt>
                <c:pt idx="4">
                  <c:v>16.098904135055353</c:v>
                </c:pt>
                <c:pt idx="5">
                  <c:v>15.626748723014323</c:v>
                </c:pt>
                <c:pt idx="6">
                  <c:v>15.464619552384676</c:v>
                </c:pt>
                <c:pt idx="7">
                  <c:v>15.593437798638172</c:v>
                </c:pt>
                <c:pt idx="8">
                  <c:v>15.996645167257942</c:v>
                </c:pt>
                <c:pt idx="9">
                  <c:v>16.654244942212689</c:v>
                </c:pt>
                <c:pt idx="10">
                  <c:v>17.531956383724435</c:v>
                </c:pt>
                <c:pt idx="11">
                  <c:v>18.562420504619762</c:v>
                </c:pt>
                <c:pt idx="12">
                  <c:v>19.603755771089176</c:v>
                </c:pt>
                <c:pt idx="13">
                  <c:v>20.365260952373141</c:v>
                </c:pt>
                <c:pt idx="14">
                  <c:v>20.538962216627699</c:v>
                </c:pt>
                <c:pt idx="15">
                  <c:v>20.572330976384745</c:v>
                </c:pt>
                <c:pt idx="16">
                  <c:v>21.15650200995627</c:v>
                </c:pt>
                <c:pt idx="17">
                  <c:v>22.067674052218397</c:v>
                </c:pt>
                <c:pt idx="18">
                  <c:v>22.968688778705847</c:v>
                </c:pt>
                <c:pt idx="19">
                  <c:v>23.741661957693964</c:v>
                </c:pt>
                <c:pt idx="20">
                  <c:v>24.371147851485944</c:v>
                </c:pt>
                <c:pt idx="21">
                  <c:v>24.872219201734559</c:v>
                </c:pt>
                <c:pt idx="22">
                  <c:v>25.266816104131305</c:v>
                </c:pt>
                <c:pt idx="23">
                  <c:v>25.576364992575158</c:v>
                </c:pt>
                <c:pt idx="24">
                  <c:v>25.819469238246779</c:v>
                </c:pt>
                <c:pt idx="25">
                  <c:v>26.011388449180235</c:v>
                </c:pt>
                <c:pt idx="26">
                  <c:v>26.300784167852225</c:v>
                </c:pt>
                <c:pt idx="27">
                  <c:v>26.49598866698955</c:v>
                </c:pt>
                <c:pt idx="28">
                  <c:v>26.68136948272857</c:v>
                </c:pt>
                <c:pt idx="29">
                  <c:v>26.857003759440111</c:v>
                </c:pt>
                <c:pt idx="30">
                  <c:v>27.02296868790712</c:v>
                </c:pt>
                <c:pt idx="31">
                  <c:v>27.179341469350536</c:v>
                </c:pt>
                <c:pt idx="32">
                  <c:v>27.326199307337728</c:v>
                </c:pt>
                <c:pt idx="33">
                  <c:v>27.46361940596336</c:v>
                </c:pt>
                <c:pt idx="34">
                  <c:v>27.591678969440508</c:v>
                </c:pt>
                <c:pt idx="35">
                  <c:v>27.71045520200882</c:v>
                </c:pt>
                <c:pt idx="36">
                  <c:v>27.82002530791393</c:v>
                </c:pt>
                <c:pt idx="37">
                  <c:v>27.920466491402809</c:v>
                </c:pt>
                <c:pt idx="38">
                  <c:v>28.011855956722734</c:v>
                </c:pt>
                <c:pt idx="39">
                  <c:v>28.094270908121036</c:v>
                </c:pt>
                <c:pt idx="40">
                  <c:v>28.167788549845074</c:v>
                </c:pt>
                <c:pt idx="41">
                  <c:v>28.232486086142195</c:v>
                </c:pt>
                <c:pt idx="42">
                  <c:v>28.288440721259761</c:v>
                </c:pt>
                <c:pt idx="43">
                  <c:v>28.335729659445128</c:v>
                </c:pt>
                <c:pt idx="44">
                  <c:v>28.374430104945652</c:v>
                </c:pt>
                <c:pt idx="45">
                  <c:v>28.404619262008687</c:v>
                </c:pt>
                <c:pt idx="46">
                  <c:v>28.426374334881594</c:v>
                </c:pt>
                <c:pt idx="47">
                  <c:v>28.439772527811733</c:v>
                </c:pt>
                <c:pt idx="48">
                  <c:v>28.444891045046454</c:v>
                </c:pt>
                <c:pt idx="49">
                  <c:v>28.441807090833116</c:v>
                </c:pt>
                <c:pt idx="50">
                  <c:v>28.430597869419081</c:v>
                </c:pt>
                <c:pt idx="51">
                  <c:v>28.411340585051693</c:v>
                </c:pt>
                <c:pt idx="52">
                  <c:v>28.384112441978317</c:v>
                </c:pt>
                <c:pt idx="53">
                  <c:v>28.34899064444631</c:v>
                </c:pt>
                <c:pt idx="54">
                  <c:v>28.306052396703038</c:v>
                </c:pt>
                <c:pt idx="55">
                  <c:v>28.25537490299584</c:v>
                </c:pt>
                <c:pt idx="56">
                  <c:v>28.197035367572077</c:v>
                </c:pt>
                <c:pt idx="57">
                  <c:v>28.131110994679119</c:v>
                </c:pt>
                <c:pt idx="58">
                  <c:v>28.057678988564305</c:v>
                </c:pt>
                <c:pt idx="59">
                  <c:v>27.976816553475004</c:v>
                </c:pt>
                <c:pt idx="60">
                  <c:v>27.88860089365857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521-4A25-A830-C04DBF07AB97}"/>
            </c:ext>
          </c:extLst>
        </c:ser>
        <c:ser>
          <c:idx val="1"/>
          <c:order val="1"/>
          <c:tx>
            <c:v>NHANES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[1]BMI!$L$11:$L$71</c:f>
              <c:numCache>
                <c:formatCode>General</c:formatCode>
                <c:ptCount val="6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[1]BMI!$M$11:$M$71</c:f>
              <c:numCache>
                <c:formatCode>General</c:formatCode>
                <c:ptCount val="61"/>
                <c:pt idx="2">
                  <c:v>16.574999999999999</c:v>
                </c:pt>
                <c:pt idx="3">
                  <c:v>16.065000000000001</c:v>
                </c:pt>
                <c:pt idx="4">
                  <c:v>15.67</c:v>
                </c:pt>
                <c:pt idx="5">
                  <c:v>15.75</c:v>
                </c:pt>
                <c:pt idx="6">
                  <c:v>16.149999999999999</c:v>
                </c:pt>
                <c:pt idx="7">
                  <c:v>16.600000000000001</c:v>
                </c:pt>
                <c:pt idx="8">
                  <c:v>17.16</c:v>
                </c:pt>
                <c:pt idx="9">
                  <c:v>17.934999999999999</c:v>
                </c:pt>
                <c:pt idx="10">
                  <c:v>18.37</c:v>
                </c:pt>
                <c:pt idx="11">
                  <c:v>18.850000000000001</c:v>
                </c:pt>
                <c:pt idx="12">
                  <c:v>19.829999999999998</c:v>
                </c:pt>
                <c:pt idx="13">
                  <c:v>20.170000000000002</c:v>
                </c:pt>
                <c:pt idx="14">
                  <c:v>20.84</c:v>
                </c:pt>
                <c:pt idx="15">
                  <c:v>22.164999999999999</c:v>
                </c:pt>
                <c:pt idx="16">
                  <c:v>22.63</c:v>
                </c:pt>
                <c:pt idx="17">
                  <c:v>22.98</c:v>
                </c:pt>
                <c:pt idx="18">
                  <c:v>24.13</c:v>
                </c:pt>
                <c:pt idx="19">
                  <c:v>23.594999999999999</c:v>
                </c:pt>
                <c:pt idx="20">
                  <c:v>25.024999999999999</c:v>
                </c:pt>
                <c:pt idx="21">
                  <c:v>25.81</c:v>
                </c:pt>
                <c:pt idx="22">
                  <c:v>23.635000000000002</c:v>
                </c:pt>
                <c:pt idx="23">
                  <c:v>25.135000000000002</c:v>
                </c:pt>
                <c:pt idx="24">
                  <c:v>26.62</c:v>
                </c:pt>
                <c:pt idx="25">
                  <c:v>26.52</c:v>
                </c:pt>
                <c:pt idx="26">
                  <c:v>26.44</c:v>
                </c:pt>
                <c:pt idx="27">
                  <c:v>26.91</c:v>
                </c:pt>
                <c:pt idx="28">
                  <c:v>26.63</c:v>
                </c:pt>
                <c:pt idx="29">
                  <c:v>29.4</c:v>
                </c:pt>
                <c:pt idx="30">
                  <c:v>26.855</c:v>
                </c:pt>
                <c:pt idx="31">
                  <c:v>25.76</c:v>
                </c:pt>
                <c:pt idx="32">
                  <c:v>29.19</c:v>
                </c:pt>
                <c:pt idx="33">
                  <c:v>27.84</c:v>
                </c:pt>
                <c:pt idx="34">
                  <c:v>27.655000000000001</c:v>
                </c:pt>
                <c:pt idx="35">
                  <c:v>28.645</c:v>
                </c:pt>
                <c:pt idx="36">
                  <c:v>28.43</c:v>
                </c:pt>
                <c:pt idx="37">
                  <c:v>27.8</c:v>
                </c:pt>
                <c:pt idx="38">
                  <c:v>28.114999999999998</c:v>
                </c:pt>
                <c:pt idx="39">
                  <c:v>28.06</c:v>
                </c:pt>
                <c:pt idx="40">
                  <c:v>27.01</c:v>
                </c:pt>
                <c:pt idx="41">
                  <c:v>29.175000000000001</c:v>
                </c:pt>
                <c:pt idx="42">
                  <c:v>28.914999999999999</c:v>
                </c:pt>
                <c:pt idx="43">
                  <c:v>29.97</c:v>
                </c:pt>
                <c:pt idx="44">
                  <c:v>27.805</c:v>
                </c:pt>
                <c:pt idx="45">
                  <c:v>29.92</c:v>
                </c:pt>
                <c:pt idx="46">
                  <c:v>28.06</c:v>
                </c:pt>
                <c:pt idx="47">
                  <c:v>28.63</c:v>
                </c:pt>
                <c:pt idx="48">
                  <c:v>27.74</c:v>
                </c:pt>
                <c:pt idx="49">
                  <c:v>27.5</c:v>
                </c:pt>
                <c:pt idx="50">
                  <c:v>26.754999999999999</c:v>
                </c:pt>
                <c:pt idx="51">
                  <c:v>26.8</c:v>
                </c:pt>
                <c:pt idx="52">
                  <c:v>27.855</c:v>
                </c:pt>
                <c:pt idx="53">
                  <c:v>27.93</c:v>
                </c:pt>
                <c:pt idx="54">
                  <c:v>28.58</c:v>
                </c:pt>
                <c:pt idx="55">
                  <c:v>28.47</c:v>
                </c:pt>
                <c:pt idx="56">
                  <c:v>27.44</c:v>
                </c:pt>
                <c:pt idx="57">
                  <c:v>29.97</c:v>
                </c:pt>
                <c:pt idx="58">
                  <c:v>29.83</c:v>
                </c:pt>
                <c:pt idx="59">
                  <c:v>30.03</c:v>
                </c:pt>
                <c:pt idx="60">
                  <c:v>28.82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521-4A25-A830-C04DBF07AB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4736256"/>
        <c:axId val="754736648"/>
      </c:scatterChart>
      <c:valAx>
        <c:axId val="7547362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4736648"/>
        <c:crosses val="autoZero"/>
        <c:crossBetween val="midCat"/>
      </c:valAx>
      <c:valAx>
        <c:axId val="754736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BMI (kg/m^2)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47362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1147920942871832"/>
          <c:y val="5.0516096319397845E-2"/>
          <c:w val="0.47828109115226575"/>
          <c:h val="5.651056685699792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HCT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HCT!$B$4:$B$64</c:f>
              <c:numCache>
                <c:formatCode>General</c:formatCode>
                <c:ptCount val="61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HCT!$D$4:$D$64</c:f>
              <c:numCache>
                <c:formatCode>General</c:formatCode>
                <c:ptCount val="61"/>
                <c:pt idx="0">
                  <c:v>0.35899999999999999</c:v>
                </c:pt>
                <c:pt idx="1">
                  <c:v>0.35899999999999999</c:v>
                </c:pt>
                <c:pt idx="2">
                  <c:v>0.34298785720000002</c:v>
                </c:pt>
                <c:pt idx="3">
                  <c:v>0.35030012205</c:v>
                </c:pt>
                <c:pt idx="4">
                  <c:v>0.35728796960000003</c:v>
                </c:pt>
                <c:pt idx="5">
                  <c:v>0.36395816875000003</c:v>
                </c:pt>
                <c:pt idx="6">
                  <c:v>0.37031748840000001</c:v>
                </c:pt>
                <c:pt idx="7">
                  <c:v>0.37637269745000002</c:v>
                </c:pt>
                <c:pt idx="8">
                  <c:v>0.38213056480000002</c:v>
                </c:pt>
                <c:pt idx="9">
                  <c:v>0.38759785935000002</c:v>
                </c:pt>
                <c:pt idx="10">
                  <c:v>0.39278135000000003</c:v>
                </c:pt>
                <c:pt idx="11">
                  <c:v>0.39768780565</c:v>
                </c:pt>
                <c:pt idx="12">
                  <c:v>0.40232399520000001</c:v>
                </c:pt>
                <c:pt idx="13">
                  <c:v>0.40669668754999999</c:v>
                </c:pt>
                <c:pt idx="14">
                  <c:v>0.41081265160000002</c:v>
                </c:pt>
                <c:pt idx="15">
                  <c:v>0.41467865625</c:v>
                </c:pt>
                <c:pt idx="16">
                  <c:v>0.41830147039999999</c:v>
                </c:pt>
                <c:pt idx="17">
                  <c:v>0.42168786294999999</c:v>
                </c:pt>
                <c:pt idx="18">
                  <c:v>0.42484460280000003</c:v>
                </c:pt>
                <c:pt idx="19">
                  <c:v>0.42777845884999999</c:v>
                </c:pt>
                <c:pt idx="20">
                  <c:v>0.4304962</c:v>
                </c:pt>
                <c:pt idx="21">
                  <c:v>0.43300459515</c:v>
                </c:pt>
                <c:pt idx="22">
                  <c:v>0.43531041319999997</c:v>
                </c:pt>
                <c:pt idx="23">
                  <c:v>0.43742042305000001</c:v>
                </c:pt>
                <c:pt idx="24">
                  <c:v>0.43934139360000002</c:v>
                </c:pt>
                <c:pt idx="25">
                  <c:v>0.44108009375000001</c:v>
                </c:pt>
                <c:pt idx="26">
                  <c:v>0.4426432924</c:v>
                </c:pt>
                <c:pt idx="27">
                  <c:v>0.44403775844999999</c:v>
                </c:pt>
                <c:pt idx="28">
                  <c:v>0.44527026079999998</c:v>
                </c:pt>
                <c:pt idx="29">
                  <c:v>0.44634756835</c:v>
                </c:pt>
                <c:pt idx="30">
                  <c:v>0.44727644999999999</c:v>
                </c:pt>
                <c:pt idx="31">
                  <c:v>0.44806367465000002</c:v>
                </c:pt>
                <c:pt idx="32">
                  <c:v>0.44871601119999999</c:v>
                </c:pt>
                <c:pt idx="33">
                  <c:v>0.44924022855000001</c:v>
                </c:pt>
                <c:pt idx="34">
                  <c:v>0.44964309559999999</c:v>
                </c:pt>
                <c:pt idx="35">
                  <c:v>0.44993138125000004</c:v>
                </c:pt>
                <c:pt idx="36">
                  <c:v>0.45011185440000001</c:v>
                </c:pt>
                <c:pt idx="37">
                  <c:v>0.45019128395000002</c:v>
                </c:pt>
                <c:pt idx="38">
                  <c:v>0.45017643880000002</c:v>
                </c:pt>
                <c:pt idx="39">
                  <c:v>0.45007408785000003</c:v>
                </c:pt>
                <c:pt idx="40">
                  <c:v>0.44989099999999999</c:v>
                </c:pt>
                <c:pt idx="41">
                  <c:v>0.44963394415000002</c:v>
                </c:pt>
                <c:pt idx="42">
                  <c:v>0.44930968920000003</c:v>
                </c:pt>
                <c:pt idx="43">
                  <c:v>0.44892500404999996</c:v>
                </c:pt>
                <c:pt idx="44">
                  <c:v>0.44848665759999995</c:v>
                </c:pt>
                <c:pt idx="45">
                  <c:v>0.44800141874999999</c:v>
                </c:pt>
                <c:pt idx="46">
                  <c:v>0.44747605639999999</c:v>
                </c:pt>
                <c:pt idx="47">
                  <c:v>0.44691733945000001</c:v>
                </c:pt>
                <c:pt idx="48">
                  <c:v>0.4463320368</c:v>
                </c:pt>
                <c:pt idx="49">
                  <c:v>0.44572691734999997</c:v>
                </c:pt>
                <c:pt idx="50">
                  <c:v>0.44510874999999994</c:v>
                </c:pt>
                <c:pt idx="51">
                  <c:v>0.44448430365000002</c:v>
                </c:pt>
                <c:pt idx="52">
                  <c:v>0.4438603472</c:v>
                </c:pt>
                <c:pt idx="53">
                  <c:v>0.44324364954999995</c:v>
                </c:pt>
                <c:pt idx="54">
                  <c:v>0.44264097959999998</c:v>
                </c:pt>
                <c:pt idx="55">
                  <c:v>0.44205910625</c:v>
                </c:pt>
                <c:pt idx="56">
                  <c:v>0.44150479839999995</c:v>
                </c:pt>
                <c:pt idx="57">
                  <c:v>0.44098482495000008</c:v>
                </c:pt>
                <c:pt idx="58">
                  <c:v>0.44050595479999999</c:v>
                </c:pt>
                <c:pt idx="59">
                  <c:v>0.44007495685000003</c:v>
                </c:pt>
                <c:pt idx="60">
                  <c:v>0.43969860000000005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8DD-422B-81E7-D7CC6BB155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6721248"/>
        <c:axId val="656721640"/>
      </c:scatterChart>
      <c:valAx>
        <c:axId val="65672124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6721640"/>
        <c:crosses val="autoZero"/>
        <c:crossBetween val="midCat"/>
      </c:valAx>
      <c:valAx>
        <c:axId val="65672164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HCT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6721248"/>
        <c:crosses val="autoZero"/>
        <c:crossBetween val="midCat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Dead space</a:t>
            </a:r>
          </a:p>
        </c:rich>
      </c:tx>
      <c:layout>
        <c:manualLayout>
          <c:xMode val="edge"/>
          <c:yMode val="edge"/>
          <c:x val="0.56847589865529946"/>
          <c:y val="4.4272621740994708E-2"/>
        </c:manualLayout>
      </c:layout>
      <c:overlay val="0"/>
      <c:spPr>
        <a:noFill/>
        <a:ln>
          <a:solidFill>
            <a:schemeClr val="accent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Simulation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'Pulmonary parameters'!$B$18:$B$79</c:f>
              <c:numCache>
                <c:formatCode>General</c:formatCode>
                <c:ptCount val="62"/>
                <c:pt idx="0">
                  <c:v>0.25</c:v>
                </c:pt>
                <c:pt idx="1">
                  <c:v>0.5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  <c:pt idx="20">
                  <c:v>19</c:v>
                </c:pt>
                <c:pt idx="21">
                  <c:v>20</c:v>
                </c:pt>
                <c:pt idx="22">
                  <c:v>21</c:v>
                </c:pt>
                <c:pt idx="23">
                  <c:v>22</c:v>
                </c:pt>
                <c:pt idx="24">
                  <c:v>23</c:v>
                </c:pt>
                <c:pt idx="25">
                  <c:v>24</c:v>
                </c:pt>
                <c:pt idx="26">
                  <c:v>25</c:v>
                </c:pt>
                <c:pt idx="27">
                  <c:v>26</c:v>
                </c:pt>
                <c:pt idx="28">
                  <c:v>27</c:v>
                </c:pt>
                <c:pt idx="29">
                  <c:v>28</c:v>
                </c:pt>
                <c:pt idx="30">
                  <c:v>29</c:v>
                </c:pt>
                <c:pt idx="31">
                  <c:v>30</c:v>
                </c:pt>
                <c:pt idx="32">
                  <c:v>31</c:v>
                </c:pt>
                <c:pt idx="33">
                  <c:v>32</c:v>
                </c:pt>
                <c:pt idx="34">
                  <c:v>33</c:v>
                </c:pt>
                <c:pt idx="35">
                  <c:v>34</c:v>
                </c:pt>
                <c:pt idx="36">
                  <c:v>35</c:v>
                </c:pt>
                <c:pt idx="37">
                  <c:v>36</c:v>
                </c:pt>
                <c:pt idx="38">
                  <c:v>37</c:v>
                </c:pt>
                <c:pt idx="39">
                  <c:v>38</c:v>
                </c:pt>
                <c:pt idx="40">
                  <c:v>39</c:v>
                </c:pt>
                <c:pt idx="41">
                  <c:v>40</c:v>
                </c:pt>
                <c:pt idx="42">
                  <c:v>41</c:v>
                </c:pt>
                <c:pt idx="43">
                  <c:v>42</c:v>
                </c:pt>
                <c:pt idx="44">
                  <c:v>43</c:v>
                </c:pt>
                <c:pt idx="45">
                  <c:v>44</c:v>
                </c:pt>
                <c:pt idx="46">
                  <c:v>45</c:v>
                </c:pt>
                <c:pt idx="47">
                  <c:v>46</c:v>
                </c:pt>
                <c:pt idx="48">
                  <c:v>47</c:v>
                </c:pt>
                <c:pt idx="49">
                  <c:v>48</c:v>
                </c:pt>
                <c:pt idx="50">
                  <c:v>49</c:v>
                </c:pt>
                <c:pt idx="51">
                  <c:v>50</c:v>
                </c:pt>
                <c:pt idx="52">
                  <c:v>51</c:v>
                </c:pt>
                <c:pt idx="53">
                  <c:v>52</c:v>
                </c:pt>
                <c:pt idx="54">
                  <c:v>53</c:v>
                </c:pt>
                <c:pt idx="55">
                  <c:v>54</c:v>
                </c:pt>
                <c:pt idx="56">
                  <c:v>55</c:v>
                </c:pt>
                <c:pt idx="57">
                  <c:v>56</c:v>
                </c:pt>
                <c:pt idx="58">
                  <c:v>57</c:v>
                </c:pt>
                <c:pt idx="59">
                  <c:v>58</c:v>
                </c:pt>
                <c:pt idx="60">
                  <c:v>59</c:v>
                </c:pt>
                <c:pt idx="61">
                  <c:v>60</c:v>
                </c:pt>
              </c:numCache>
            </c:numRef>
          </c:xVal>
          <c:yVal>
            <c:numRef>
              <c:f>'Pulmonary parameters'!$C$18:$C$79</c:f>
              <c:numCache>
                <c:formatCode>General</c:formatCode>
                <c:ptCount val="62"/>
                <c:pt idx="0">
                  <c:v>1.4859427412776439E-2</c:v>
                </c:pt>
                <c:pt idx="1">
                  <c:v>1.6063811968509541E-2</c:v>
                </c:pt>
                <c:pt idx="2">
                  <c:v>1.8634996196604529E-2</c:v>
                </c:pt>
                <c:pt idx="3">
                  <c:v>2.4399013995162616E-2</c:v>
                </c:pt>
                <c:pt idx="4">
                  <c:v>3.091342831891794E-2</c:v>
                </c:pt>
                <c:pt idx="5">
                  <c:v>3.8053388685169422E-2</c:v>
                </c:pt>
                <c:pt idx="6">
                  <c:v>4.567074362537251E-2</c:v>
                </c:pt>
                <c:pt idx="7">
                  <c:v>5.3607126978820543E-2</c:v>
                </c:pt>
                <c:pt idx="8">
                  <c:v>6.1705563011449346E-2</c:v>
                </c:pt>
                <c:pt idx="9">
                  <c:v>6.9819626175003396E-2</c:v>
                </c:pt>
                <c:pt idx="10">
                  <c:v>7.7819806922619278E-2</c:v>
                </c:pt>
                <c:pt idx="11">
                  <c:v>8.5597195134585691E-2</c:v>
                </c:pt>
                <c:pt idx="12">
                  <c:v>9.3064875724288398E-2</c:v>
                </c:pt>
                <c:pt idx="13">
                  <c:v>0.10015755900914651</c:v>
                </c:pt>
                <c:pt idx="14">
                  <c:v>0.10682998269271228</c:v>
                </c:pt>
                <c:pt idx="15">
                  <c:v>0.1130545660747258</c:v>
                </c:pt>
                <c:pt idx="16">
                  <c:v>0.11881870647680963</c:v>
                </c:pt>
                <c:pt idx="17">
                  <c:v>0.12412200857511804</c:v>
                </c:pt>
                <c:pt idx="18">
                  <c:v>0.12897364515959925</c:v>
                </c:pt>
                <c:pt idx="19">
                  <c:v>0.13338997070961991</c:v>
                </c:pt>
                <c:pt idx="20">
                  <c:v>0.13739244957266136</c:v>
                </c:pt>
                <c:pt idx="21">
                  <c:v>0.14100591766670326</c:v>
                </c:pt>
                <c:pt idx="22">
                  <c:v>0.14425716805751029</c:v>
                </c:pt>
                <c:pt idx="23">
                  <c:v>0.14717383348220273</c:v>
                </c:pt>
                <c:pt idx="24">
                  <c:v>0.14978352996576288</c:v>
                </c:pt>
                <c:pt idx="25">
                  <c:v>0.15211322256599163</c:v>
                </c:pt>
                <c:pt idx="26">
                  <c:v>0.15418877495056943</c:v>
                </c:pt>
                <c:pt idx="27">
                  <c:v>0.15603464742551465</c:v>
                </c:pt>
                <c:pt idx="28">
                  <c:v>0.15767371210470893</c:v>
                </c:pt>
                <c:pt idx="29">
                  <c:v>0.15912715839687161</c:v>
                </c:pt>
                <c:pt idx="30">
                  <c:v>0.16041446642068524</c:v>
                </c:pt>
                <c:pt idx="31">
                  <c:v>0.16155343006737291</c:v>
                </c:pt>
                <c:pt idx="32">
                  <c:v>0.16256021507472773</c:v>
                </c:pt>
                <c:pt idx="33">
                  <c:v>0.16344944060823338</c:v>
                </c:pt>
                <c:pt idx="34">
                  <c:v>0.1642342754695717</c:v>
                </c:pt>
                <c:pt idx="35">
                  <c:v>0.16492654220811578</c:v>
                </c:pt>
                <c:pt idx="36">
                  <c:v>0.16553682415013413</c:v>
                </c:pt>
                <c:pt idx="37">
                  <c:v>0.16607457174184623</c:v>
                </c:pt>
                <c:pt idx="38">
                  <c:v>0.1665482056836545</c:v>
                </c:pt>
                <c:pt idx="39">
                  <c:v>0.16696521516685703</c:v>
                </c:pt>
                <c:pt idx="40">
                  <c:v>0.16733225015781794</c:v>
                </c:pt>
                <c:pt idx="41">
                  <c:v>0.1676552071481888</c:v>
                </c:pt>
                <c:pt idx="42">
                  <c:v>0.16793930813710972</c:v>
                </c:pt>
                <c:pt idx="43">
                  <c:v>0.16818917286020285</c:v>
                </c:pt>
                <c:pt idx="44">
                  <c:v>0.16840888445320135</c:v>
                </c:pt>
                <c:pt idx="45">
                  <c:v>0.16860204885334815</c:v>
                </c:pt>
                <c:pt idx="46">
                  <c:v>0.16877184831361253</c:v>
                </c:pt>
                <c:pt idx="47">
                  <c:v>0.16892108944457718</c:v>
                </c:pt>
                <c:pt idx="48">
                  <c:v>0.16905224621530035</c:v>
                </c:pt>
                <c:pt idx="49">
                  <c:v>0.16916749834429567</c:v>
                </c:pt>
                <c:pt idx="50">
                  <c:v>0.16926876550013198</c:v>
                </c:pt>
                <c:pt idx="51">
                  <c:v>0.16935773771190707</c:v>
                </c:pt>
                <c:pt idx="52">
                  <c:v>0.16943590236587971</c:v>
                </c:pt>
                <c:pt idx="53">
                  <c:v>0.16950456813797038</c:v>
                </c:pt>
                <c:pt idx="54">
                  <c:v>0.16956488618419729</c:v>
                </c:pt>
                <c:pt idx="55">
                  <c:v>0.16961786888348154</c:v>
                </c:pt>
                <c:pt idx="56">
                  <c:v>0.16966440640037797</c:v>
                </c:pt>
                <c:pt idx="57">
                  <c:v>0.16970528130965767</c:v>
                </c:pt>
                <c:pt idx="58">
                  <c:v>0.16974118150058515</c:v>
                </c:pt>
                <c:pt idx="59">
                  <c:v>0.16977271155636259</c:v>
                </c:pt>
                <c:pt idx="60">
                  <c:v>0.16980040278362382</c:v>
                </c:pt>
                <c:pt idx="61">
                  <c:v>0.16982472204804447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211-4C28-8D34-EE75E3DB7146}"/>
            </c:ext>
          </c:extLst>
        </c:ser>
        <c:ser>
          <c:idx val="1"/>
          <c:order val="1"/>
          <c:tx>
            <c:v>Observed mean (IRCP, 2003)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'Pulmonary parameters'!$H$5:$H$10</c:f>
              <c:numCache>
                <c:formatCode>General</c:formatCode>
                <c:ptCount val="6"/>
                <c:pt idx="0">
                  <c:v>0.25</c:v>
                </c:pt>
                <c:pt idx="1">
                  <c:v>1</c:v>
                </c:pt>
                <c:pt idx="2">
                  <c:v>5</c:v>
                </c:pt>
                <c:pt idx="3">
                  <c:v>10</c:v>
                </c:pt>
                <c:pt idx="4">
                  <c:v>15</c:v>
                </c:pt>
                <c:pt idx="5">
                  <c:v>25</c:v>
                </c:pt>
              </c:numCache>
            </c:numRef>
          </c:xVal>
          <c:yVal>
            <c:numRef>
              <c:f>'Pulmonary parameters'!$I$5:$I$10</c:f>
              <c:numCache>
                <c:formatCode>General</c:formatCode>
                <c:ptCount val="6"/>
                <c:pt idx="0">
                  <c:v>1.4E-2</c:v>
                </c:pt>
                <c:pt idx="1">
                  <c:v>0.02</c:v>
                </c:pt>
                <c:pt idx="2">
                  <c:v>4.5999999999999999E-2</c:v>
                </c:pt>
                <c:pt idx="3">
                  <c:v>7.8E-2</c:v>
                </c:pt>
                <c:pt idx="4">
                  <c:v>0.13</c:v>
                </c:pt>
                <c:pt idx="5">
                  <c:v>0.15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211-4C28-8D34-EE75E3DB71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235072"/>
        <c:axId val="752235464"/>
      </c:scatterChart>
      <c:valAx>
        <c:axId val="7522350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235464"/>
        <c:crosses val="autoZero"/>
        <c:crossBetween val="midCat"/>
      </c:valAx>
      <c:valAx>
        <c:axId val="75223546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Dead space (L)</a:t>
                </a:r>
              </a:p>
            </c:rich>
          </c:tx>
          <c:layout>
            <c:manualLayout>
              <c:xMode val="edge"/>
              <c:yMode val="edge"/>
              <c:x val="5.1149205858235347E-2"/>
              <c:y val="0.19251211687042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2350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TV at resting</a:t>
            </a:r>
          </a:p>
        </c:rich>
      </c:tx>
      <c:layout>
        <c:manualLayout>
          <c:xMode val="edge"/>
          <c:yMode val="edge"/>
          <c:x val="0.56749209289196789"/>
          <c:y val="3.9695749272895771E-2"/>
        </c:manualLayout>
      </c:layout>
      <c:overlay val="0"/>
      <c:spPr>
        <a:noFill/>
        <a:ln>
          <a:solidFill>
            <a:srgbClr val="5B9BD5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Simulation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'Pulmonary parameters'!$F$18:$F$79</c:f>
              <c:numCache>
                <c:formatCode>General</c:formatCode>
                <c:ptCount val="62"/>
                <c:pt idx="0">
                  <c:v>0.25</c:v>
                </c:pt>
                <c:pt idx="1">
                  <c:v>0.5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  <c:pt idx="20">
                  <c:v>19</c:v>
                </c:pt>
                <c:pt idx="21">
                  <c:v>20</c:v>
                </c:pt>
                <c:pt idx="22">
                  <c:v>21</c:v>
                </c:pt>
                <c:pt idx="23">
                  <c:v>22</c:v>
                </c:pt>
                <c:pt idx="24">
                  <c:v>23</c:v>
                </c:pt>
                <c:pt idx="25">
                  <c:v>24</c:v>
                </c:pt>
                <c:pt idx="26">
                  <c:v>25</c:v>
                </c:pt>
                <c:pt idx="27">
                  <c:v>26</c:v>
                </c:pt>
                <c:pt idx="28">
                  <c:v>27</c:v>
                </c:pt>
                <c:pt idx="29">
                  <c:v>28</c:v>
                </c:pt>
                <c:pt idx="30">
                  <c:v>29</c:v>
                </c:pt>
                <c:pt idx="31">
                  <c:v>30</c:v>
                </c:pt>
                <c:pt idx="32">
                  <c:v>31</c:v>
                </c:pt>
                <c:pt idx="33">
                  <c:v>32</c:v>
                </c:pt>
                <c:pt idx="34">
                  <c:v>33</c:v>
                </c:pt>
                <c:pt idx="35">
                  <c:v>34</c:v>
                </c:pt>
                <c:pt idx="36">
                  <c:v>35</c:v>
                </c:pt>
                <c:pt idx="37">
                  <c:v>36</c:v>
                </c:pt>
                <c:pt idx="38">
                  <c:v>37</c:v>
                </c:pt>
                <c:pt idx="39">
                  <c:v>38</c:v>
                </c:pt>
                <c:pt idx="40">
                  <c:v>39</c:v>
                </c:pt>
                <c:pt idx="41">
                  <c:v>40</c:v>
                </c:pt>
                <c:pt idx="42">
                  <c:v>41</c:v>
                </c:pt>
                <c:pt idx="43">
                  <c:v>42</c:v>
                </c:pt>
                <c:pt idx="44">
                  <c:v>43</c:v>
                </c:pt>
                <c:pt idx="45">
                  <c:v>44</c:v>
                </c:pt>
                <c:pt idx="46">
                  <c:v>45</c:v>
                </c:pt>
                <c:pt idx="47">
                  <c:v>46</c:v>
                </c:pt>
                <c:pt idx="48">
                  <c:v>47</c:v>
                </c:pt>
                <c:pt idx="49">
                  <c:v>48</c:v>
                </c:pt>
                <c:pt idx="50">
                  <c:v>49</c:v>
                </c:pt>
                <c:pt idx="51">
                  <c:v>50</c:v>
                </c:pt>
                <c:pt idx="52">
                  <c:v>51</c:v>
                </c:pt>
                <c:pt idx="53">
                  <c:v>52</c:v>
                </c:pt>
                <c:pt idx="54">
                  <c:v>53</c:v>
                </c:pt>
                <c:pt idx="55">
                  <c:v>54</c:v>
                </c:pt>
                <c:pt idx="56">
                  <c:v>55</c:v>
                </c:pt>
                <c:pt idx="57">
                  <c:v>56</c:v>
                </c:pt>
                <c:pt idx="58">
                  <c:v>57</c:v>
                </c:pt>
                <c:pt idx="59">
                  <c:v>58</c:v>
                </c:pt>
                <c:pt idx="60">
                  <c:v>59</c:v>
                </c:pt>
                <c:pt idx="61">
                  <c:v>60</c:v>
                </c:pt>
              </c:numCache>
            </c:numRef>
          </c:xVal>
          <c:yVal>
            <c:numRef>
              <c:f>'Pulmonary parameters'!$G$18:$G$79</c:f>
              <c:numCache>
                <c:formatCode>General</c:formatCode>
                <c:ptCount val="62"/>
                <c:pt idx="0">
                  <c:v>4.722133038989159E-2</c:v>
                </c:pt>
                <c:pt idx="1">
                  <c:v>5.1625709147501322E-2</c:v>
                </c:pt>
                <c:pt idx="2">
                  <c:v>6.1163077407530415E-2</c:v>
                </c:pt>
                <c:pt idx="3">
                  <c:v>8.3092881476378055E-2</c:v>
                </c:pt>
                <c:pt idx="4">
                  <c:v>0.10858048061925069</c:v>
                </c:pt>
                <c:pt idx="5">
                  <c:v>0.13715005176721329</c:v>
                </c:pt>
                <c:pt idx="6">
                  <c:v>0.16817730161913705</c:v>
                </c:pt>
                <c:pt idx="7">
                  <c:v>0.20095530413541426</c:v>
                </c:pt>
                <c:pt idx="8">
                  <c:v>0.23475695873573268</c:v>
                </c:pt>
                <c:pt idx="9">
                  <c:v>0.26888688490195206</c:v>
                </c:pt>
                <c:pt idx="10">
                  <c:v>0.30271931457978107</c:v>
                </c:pt>
                <c:pt idx="11">
                  <c:v>0.3357215874060947</c:v>
                </c:pt>
                <c:pt idx="12">
                  <c:v>0.36746487419747698</c:v>
                </c:pt>
                <c:pt idx="13">
                  <c:v>0.3976247897418661</c:v>
                </c:pt>
                <c:pt idx="14">
                  <c:v>0.42597482819632959</c:v>
                </c:pt>
                <c:pt idx="15">
                  <c:v>0.45237533248314349</c:v>
                </c:pt>
                <c:pt idx="16">
                  <c:v>0.47676023100242837</c:v>
                </c:pt>
                <c:pt idx="17">
                  <c:v>0.49912321555663386</c:v>
                </c:pt>
                <c:pt idx="18">
                  <c:v>0.51950450293411343</c:v>
                </c:pt>
                <c:pt idx="19">
                  <c:v>0.53797887509130515</c:v>
                </c:pt>
                <c:pt idx="20">
                  <c:v>0.55464534813648492</c:v>
                </c:pt>
                <c:pt idx="21">
                  <c:v>0.56961857482518707</c:v>
                </c:pt>
                <c:pt idx="22">
                  <c:v>0.58302192432917577</c:v>
                </c:pt>
                <c:pt idx="23">
                  <c:v>0.59498208816693166</c:v>
                </c:pt>
                <c:pt idx="24">
                  <c:v>0.60562501442995709</c:v>
                </c:pt>
                <c:pt idx="25">
                  <c:v>0.61507295844505505</c:v>
                </c:pt>
                <c:pt idx="26">
                  <c:v>0.62344244469170651</c:v>
                </c:pt>
                <c:pt idx="27">
                  <c:v>0.63084295323570838</c:v>
                </c:pt>
                <c:pt idx="28">
                  <c:v>0.63737616794984198</c:v>
                </c:pt>
                <c:pt idx="29">
                  <c:v>0.64313564931367007</c:v>
                </c:pt>
                <c:pt idx="30">
                  <c:v>0.64820681914887734</c:v>
                </c:pt>
                <c:pt idx="31">
                  <c:v>0.65266716690242921</c:v>
                </c:pt>
                <c:pt idx="32">
                  <c:v>0.65658660643334898</c:v>
                </c:pt>
                <c:pt idx="33">
                  <c:v>0.66002792855891956</c:v>
                </c:pt>
                <c:pt idx="34">
                  <c:v>0.66304730801920531</c:v>
                </c:pt>
                <c:pt idx="35">
                  <c:v>0.66569483431716536</c:v>
                </c:pt>
                <c:pt idx="36">
                  <c:v>0.66801504443750293</c:v>
                </c:pt>
                <c:pt idx="37">
                  <c:v>0.67004744210054956</c:v>
                </c:pt>
                <c:pt idx="38">
                  <c:v>0.67182699330559104</c:v>
                </c:pt>
                <c:pt idx="39">
                  <c:v>0.67338459176182253</c:v>
                </c:pt>
                <c:pt idx="40">
                  <c:v>0.67474749065297379</c:v>
                </c:pt>
                <c:pt idx="41">
                  <c:v>0.67593969924977537</c:v>
                </c:pt>
                <c:pt idx="42">
                  <c:v>0.67698234435009808</c:v>
                </c:pt>
                <c:pt idx="43">
                  <c:v>0.6778939975326721</c:v>
                </c:pt>
                <c:pt idx="44">
                  <c:v>0.67869096987038691</c:v>
                </c:pt>
                <c:pt idx="45">
                  <c:v>0.67938757615246159</c:v>
                </c:pt>
                <c:pt idx="46">
                  <c:v>0.67999637088053966</c:v>
                </c:pt>
                <c:pt idx="47">
                  <c:v>0.68052835838518078</c:v>
                </c:pt>
                <c:pt idx="48">
                  <c:v>0.68099317939675907</c:v>
                </c:pt>
                <c:pt idx="49">
                  <c:v>0.68139927632884367</c:v>
                </c:pt>
                <c:pt idx="50">
                  <c:v>0.6817540394153323</c:v>
                </c:pt>
                <c:pt idx="51">
                  <c:v>0.68206393570151935</c:v>
                </c:pt>
                <c:pt idx="52">
                  <c:v>0.68233462273586942</c:v>
                </c:pt>
                <c:pt idx="53">
                  <c:v>0.68257104865201146</c:v>
                </c:pt>
                <c:pt idx="54">
                  <c:v>0.68277754017521086</c:v>
                </c:pt>
                <c:pt idx="55">
                  <c:v>0.68295787993821166</c:v>
                </c:pt>
                <c:pt idx="56">
                  <c:v>0.68311537435032266</c:v>
                </c:pt>
                <c:pt idx="57">
                  <c:v>0.68325291313234804</c:v>
                </c:pt>
                <c:pt idx="58">
                  <c:v>0.68337302150911716</c:v>
                </c:pt>
                <c:pt idx="59">
                  <c:v>0.6834779059410554</c:v>
                </c:pt>
                <c:pt idx="60">
                  <c:v>0.68356949417628166</c:v>
                </c:pt>
                <c:pt idx="61">
                  <c:v>0.68364947031462397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D7B-4162-9C4C-C87A626E86D6}"/>
            </c:ext>
          </c:extLst>
        </c:ser>
        <c:ser>
          <c:idx val="1"/>
          <c:order val="1"/>
          <c:tx>
            <c:v>Observed mean (IRCP, 2003)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4"/>
            <c:spPr>
              <a:noFill/>
              <a:ln w="9525">
                <a:solidFill>
                  <a:sysClr val="windowText" lastClr="000000"/>
                </a:solidFill>
              </a:ln>
              <a:effectLst/>
            </c:spPr>
          </c:marker>
          <c:xVal>
            <c:numRef>
              <c:f>'Pulmonary parameters'!$H$5:$H$10</c:f>
              <c:numCache>
                <c:formatCode>General</c:formatCode>
                <c:ptCount val="6"/>
                <c:pt idx="0">
                  <c:v>0.25</c:v>
                </c:pt>
                <c:pt idx="1">
                  <c:v>1</c:v>
                </c:pt>
                <c:pt idx="2">
                  <c:v>5</c:v>
                </c:pt>
                <c:pt idx="3">
                  <c:v>10</c:v>
                </c:pt>
                <c:pt idx="4">
                  <c:v>15</c:v>
                </c:pt>
                <c:pt idx="5">
                  <c:v>25</c:v>
                </c:pt>
              </c:numCache>
            </c:numRef>
          </c:xVal>
          <c:yVal>
            <c:numRef>
              <c:f>'Pulmonary parameters'!$J$5:$J$10</c:f>
              <c:numCache>
                <c:formatCode>General</c:formatCode>
                <c:ptCount val="6"/>
                <c:pt idx="0">
                  <c:v>3.9E-2</c:v>
                </c:pt>
                <c:pt idx="1">
                  <c:v>7.3999999999999996E-2</c:v>
                </c:pt>
                <c:pt idx="2">
                  <c:v>0.17</c:v>
                </c:pt>
                <c:pt idx="3">
                  <c:v>0.3</c:v>
                </c:pt>
                <c:pt idx="4">
                  <c:v>0.5</c:v>
                </c:pt>
                <c:pt idx="5">
                  <c:v>0.63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D7B-4162-9C4C-C87A626E86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237032"/>
        <c:axId val="752237424"/>
      </c:scatterChart>
      <c:valAx>
        <c:axId val="75223703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237424"/>
        <c:crosses val="autoZero"/>
        <c:crossBetween val="midCat"/>
      </c:valAx>
      <c:valAx>
        <c:axId val="75223742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Tidal volume at resting (L)</a:t>
                </a:r>
              </a:p>
            </c:rich>
          </c:tx>
          <c:layout>
            <c:manualLayout>
              <c:xMode val="edge"/>
              <c:yMode val="edge"/>
              <c:x val="4.0278875711917232E-2"/>
              <c:y val="0.1262986422699300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2370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17658520766218391"/>
          <c:y val="0.2123060990278709"/>
          <c:w val="0.8129799469872907"/>
          <c:h val="0.213366215166589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TV at LIGHT EXERCISE</a:t>
            </a:r>
          </a:p>
        </c:rich>
      </c:tx>
      <c:overlay val="0"/>
      <c:spPr>
        <a:noFill/>
        <a:ln>
          <a:solidFill>
            <a:srgbClr val="5B9BD5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Simulation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'Pulmonary parameters'!$K$18:$K$79</c:f>
              <c:numCache>
                <c:formatCode>General</c:formatCode>
                <c:ptCount val="62"/>
                <c:pt idx="0">
                  <c:v>0.25</c:v>
                </c:pt>
                <c:pt idx="1">
                  <c:v>0.5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  <c:pt idx="20">
                  <c:v>19</c:v>
                </c:pt>
                <c:pt idx="21">
                  <c:v>20</c:v>
                </c:pt>
                <c:pt idx="22">
                  <c:v>21</c:v>
                </c:pt>
                <c:pt idx="23">
                  <c:v>22</c:v>
                </c:pt>
                <c:pt idx="24">
                  <c:v>23</c:v>
                </c:pt>
                <c:pt idx="25">
                  <c:v>24</c:v>
                </c:pt>
                <c:pt idx="26">
                  <c:v>25</c:v>
                </c:pt>
                <c:pt idx="27">
                  <c:v>26</c:v>
                </c:pt>
                <c:pt idx="28">
                  <c:v>27</c:v>
                </c:pt>
                <c:pt idx="29">
                  <c:v>28</c:v>
                </c:pt>
                <c:pt idx="30">
                  <c:v>29</c:v>
                </c:pt>
                <c:pt idx="31">
                  <c:v>30</c:v>
                </c:pt>
                <c:pt idx="32">
                  <c:v>31</c:v>
                </c:pt>
                <c:pt idx="33">
                  <c:v>32</c:v>
                </c:pt>
                <c:pt idx="34">
                  <c:v>33</c:v>
                </c:pt>
                <c:pt idx="35">
                  <c:v>34</c:v>
                </c:pt>
                <c:pt idx="36">
                  <c:v>35</c:v>
                </c:pt>
                <c:pt idx="37">
                  <c:v>36</c:v>
                </c:pt>
                <c:pt idx="38">
                  <c:v>37</c:v>
                </c:pt>
                <c:pt idx="39">
                  <c:v>38</c:v>
                </c:pt>
                <c:pt idx="40">
                  <c:v>39</c:v>
                </c:pt>
                <c:pt idx="41">
                  <c:v>40</c:v>
                </c:pt>
                <c:pt idx="42">
                  <c:v>41</c:v>
                </c:pt>
                <c:pt idx="43">
                  <c:v>42</c:v>
                </c:pt>
                <c:pt idx="44">
                  <c:v>43</c:v>
                </c:pt>
                <c:pt idx="45">
                  <c:v>44</c:v>
                </c:pt>
                <c:pt idx="46">
                  <c:v>45</c:v>
                </c:pt>
                <c:pt idx="47">
                  <c:v>46</c:v>
                </c:pt>
                <c:pt idx="48">
                  <c:v>47</c:v>
                </c:pt>
                <c:pt idx="49">
                  <c:v>48</c:v>
                </c:pt>
                <c:pt idx="50">
                  <c:v>49</c:v>
                </c:pt>
                <c:pt idx="51">
                  <c:v>50</c:v>
                </c:pt>
                <c:pt idx="52">
                  <c:v>51</c:v>
                </c:pt>
                <c:pt idx="53">
                  <c:v>52</c:v>
                </c:pt>
                <c:pt idx="54">
                  <c:v>53</c:v>
                </c:pt>
                <c:pt idx="55">
                  <c:v>54</c:v>
                </c:pt>
                <c:pt idx="56">
                  <c:v>55</c:v>
                </c:pt>
                <c:pt idx="57">
                  <c:v>56</c:v>
                </c:pt>
                <c:pt idx="58">
                  <c:v>57</c:v>
                </c:pt>
                <c:pt idx="59">
                  <c:v>58</c:v>
                </c:pt>
                <c:pt idx="60">
                  <c:v>59</c:v>
                </c:pt>
                <c:pt idx="61">
                  <c:v>60</c:v>
                </c:pt>
              </c:numCache>
            </c:numRef>
          </c:xVal>
          <c:yVal>
            <c:numRef>
              <c:f>'Pulmonary parameters'!$L$18:$L$79</c:f>
              <c:numCache>
                <c:formatCode>General</c:formatCode>
                <c:ptCount val="62"/>
                <c:pt idx="0">
                  <c:v>8.0781763135068754E-2</c:v>
                </c:pt>
                <c:pt idx="1">
                  <c:v>8.7653791619613231E-2</c:v>
                </c:pt>
                <c:pt idx="2">
                  <c:v>0.1025271486668973</c:v>
                </c:pt>
                <c:pt idx="3">
                  <c:v>0.11388023636891223</c:v>
                </c:pt>
                <c:pt idx="4">
                  <c:v>0.13323034406344797</c:v>
                </c:pt>
                <c:pt idx="5">
                  <c:v>0.16636153071306725</c:v>
                </c:pt>
                <c:pt idx="6">
                  <c:v>0.21433306322421544</c:v>
                </c:pt>
                <c:pt idx="7">
                  <c:v>0.27642816075717591</c:v>
                </c:pt>
                <c:pt idx="8">
                  <c:v>0.3503353369653418</c:v>
                </c:pt>
                <c:pt idx="9">
                  <c:v>0.43263543642743751</c:v>
                </c:pt>
                <c:pt idx="10">
                  <c:v>0.51945529240942645</c:v>
                </c:pt>
                <c:pt idx="11">
                  <c:v>0.60709145220090688</c:v>
                </c:pt>
                <c:pt idx="12">
                  <c:v>0.69245308228161473</c:v>
                </c:pt>
                <c:pt idx="13">
                  <c:v>0.77327126980568872</c:v>
                </c:pt>
                <c:pt idx="14">
                  <c:v>0.84810804762627778</c:v>
                </c:pt>
                <c:pt idx="15">
                  <c:v>0.91623932402908825</c:v>
                </c:pt>
                <c:pt idx="16">
                  <c:v>0.97748520785495685</c:v>
                </c:pt>
                <c:pt idx="17">
                  <c:v>1.0320394834634572</c:v>
                </c:pt>
                <c:pt idx="18">
                  <c:v>1.0803254064924048</c:v>
                </c:pt>
                <c:pt idx="19">
                  <c:v>1.1228866057272175</c:v>
                </c:pt>
                <c:pt idx="20">
                  <c:v>1.1603113446713231</c:v>
                </c:pt>
                <c:pt idx="21">
                  <c:v>1.1931839245791744</c:v>
                </c:pt>
                <c:pt idx="22">
                  <c:v>1.2220561487932422</c:v>
                </c:pt>
                <c:pt idx="23">
                  <c:v>1.2474326078456108</c:v>
                </c:pt>
                <c:pt idx="24">
                  <c:v>1.2697649312832746</c:v>
                </c:pt>
                <c:pt idx="25">
                  <c:v>1.2894515134522693</c:v>
                </c:pt>
                <c:pt idx="26">
                  <c:v>1.3068403375628093</c:v>
                </c:pt>
                <c:pt idx="27">
                  <c:v>1.3222333557121053</c:v>
                </c:pt>
                <c:pt idx="28">
                  <c:v>1.3358914674277951</c:v>
                </c:pt>
                <c:pt idx="29">
                  <c:v>1.3480395319906038</c:v>
                </c:pt>
                <c:pt idx="30">
                  <c:v>1.3588711040483759</c:v>
                </c:pt>
                <c:pt idx="31">
                  <c:v>1.3685527411484379</c:v>
                </c:pt>
                <c:pt idx="32">
                  <c:v>1.3772278277769243</c:v>
                </c:pt>
                <c:pt idx="33">
                  <c:v>1.3850199157077645</c:v>
                </c:pt>
                <c:pt idx="34">
                  <c:v>1.3920356100682225</c:v>
                </c:pt>
                <c:pt idx="35">
                  <c:v>1.3983670444767304</c:v>
                </c:pt>
                <c:pt idx="36">
                  <c:v>1.404093993304488</c:v>
                </c:pt>
                <c:pt idx="37">
                  <c:v>1.4092856685888731</c:v>
                </c:pt>
                <c:pt idx="38">
                  <c:v>1.41400224587238</c:v>
                </c:pt>
                <c:pt idx="39">
                  <c:v>1.4182961587523149</c:v>
                </c:pt>
                <c:pt idx="40">
                  <c:v>1.4222131970748384</c:v>
                </c:pt>
                <c:pt idx="41">
                  <c:v>1.425793438974627</c:v>
                </c:pt>
                <c:pt idx="42">
                  <c:v>1.4290720425943018</c:v>
                </c:pt>
                <c:pt idx="43">
                  <c:v>1.4320799194211842</c:v>
                </c:pt>
                <c:pt idx="44">
                  <c:v>1.4348443077774315</c:v>
                </c:pt>
                <c:pt idx="45">
                  <c:v>1.4373892620738935</c:v>
                </c:pt>
                <c:pt idx="46">
                  <c:v>1.4397360709471116</c:v>
                </c:pt>
                <c:pt idx="47">
                  <c:v>1.4419036152930838</c:v>
                </c:pt>
                <c:pt idx="48">
                  <c:v>1.4439086754398818</c:v>
                </c:pt>
                <c:pt idx="49">
                  <c:v>1.4457661952157477</c:v>
                </c:pt>
                <c:pt idx="50">
                  <c:v>1.4474895094262885</c:v>
                </c:pt>
                <c:pt idx="51">
                  <c:v>1.4490905402155161</c:v>
                </c:pt>
                <c:pt idx="52">
                  <c:v>1.45057996691763</c:v>
                </c:pt>
                <c:pt idx="53">
                  <c:v>1.4519673732814378</c:v>
                </c:pt>
                <c:pt idx="54">
                  <c:v>1.4532613753433583</c:v>
                </c:pt>
                <c:pt idx="55">
                  <c:v>1.4544697327181038</c:v>
                </c:pt>
                <c:pt idx="56">
                  <c:v>1.4555994456517551</c:v>
                </c:pt>
                <c:pt idx="57">
                  <c:v>1.4566568398261543</c:v>
                </c:pt>
                <c:pt idx="58">
                  <c:v>1.4576476406048393</c:v>
                </c:pt>
                <c:pt idx="59">
                  <c:v>1.4585770381595995</c:v>
                </c:pt>
                <c:pt idx="60">
                  <c:v>1.4594497447052275</c:v>
                </c:pt>
                <c:pt idx="61">
                  <c:v>1.4602700448916071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F4D-406E-8858-488871039269}"/>
            </c:ext>
          </c:extLst>
        </c:ser>
        <c:ser>
          <c:idx val="1"/>
          <c:order val="1"/>
          <c:tx>
            <c:v>Observed mean (IRCP, 2003)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ysClr val="windowText" lastClr="000000"/>
                </a:solidFill>
              </a:ln>
              <a:effectLst/>
            </c:spPr>
          </c:marker>
          <c:xVal>
            <c:numRef>
              <c:f>'Pulmonary parameters'!$T$5:$T$10</c:f>
              <c:numCache>
                <c:formatCode>General</c:formatCode>
                <c:ptCount val="6"/>
                <c:pt idx="0">
                  <c:v>0.25</c:v>
                </c:pt>
                <c:pt idx="1">
                  <c:v>1</c:v>
                </c:pt>
                <c:pt idx="2">
                  <c:v>5</c:v>
                </c:pt>
                <c:pt idx="3">
                  <c:v>10</c:v>
                </c:pt>
                <c:pt idx="4">
                  <c:v>15</c:v>
                </c:pt>
                <c:pt idx="5">
                  <c:v>25</c:v>
                </c:pt>
              </c:numCache>
            </c:numRef>
          </c:xVal>
          <c:yVal>
            <c:numRef>
              <c:f>'Pulmonary parameters'!$V$5:$V$10</c:f>
              <c:numCache>
                <c:formatCode>General</c:formatCode>
                <c:ptCount val="6"/>
                <c:pt idx="0">
                  <c:v>6.6000000000000003E-2</c:v>
                </c:pt>
                <c:pt idx="1">
                  <c:v>0.13</c:v>
                </c:pt>
                <c:pt idx="2">
                  <c:v>0.24</c:v>
                </c:pt>
                <c:pt idx="3">
                  <c:v>0.57999999999999996</c:v>
                </c:pt>
                <c:pt idx="4">
                  <c:v>1</c:v>
                </c:pt>
                <c:pt idx="5">
                  <c:v>1.3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F4D-406E-8858-4888710392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238992"/>
        <c:axId val="752239384"/>
      </c:scatterChart>
      <c:valAx>
        <c:axId val="7522389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239384"/>
        <c:crosses val="autoZero"/>
        <c:crossBetween val="midCat"/>
      </c:valAx>
      <c:valAx>
        <c:axId val="75223938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Tidal volume (L)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2389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RESPR at resting</a:t>
            </a:r>
          </a:p>
        </c:rich>
      </c:tx>
      <c:overlay val="0"/>
      <c:spPr>
        <a:noFill/>
        <a:ln>
          <a:solidFill>
            <a:srgbClr val="5B9BD5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Simulation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'Pulmonary parameters'!$P$18:$P$79</c:f>
              <c:numCache>
                <c:formatCode>General</c:formatCode>
                <c:ptCount val="62"/>
                <c:pt idx="0">
                  <c:v>0.25</c:v>
                </c:pt>
                <c:pt idx="1">
                  <c:v>0.5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  <c:pt idx="20">
                  <c:v>19</c:v>
                </c:pt>
                <c:pt idx="21">
                  <c:v>20</c:v>
                </c:pt>
                <c:pt idx="22">
                  <c:v>21</c:v>
                </c:pt>
                <c:pt idx="23">
                  <c:v>22</c:v>
                </c:pt>
                <c:pt idx="24">
                  <c:v>23</c:v>
                </c:pt>
                <c:pt idx="25">
                  <c:v>24</c:v>
                </c:pt>
                <c:pt idx="26">
                  <c:v>25</c:v>
                </c:pt>
                <c:pt idx="27">
                  <c:v>26</c:v>
                </c:pt>
                <c:pt idx="28">
                  <c:v>27</c:v>
                </c:pt>
                <c:pt idx="29">
                  <c:v>28</c:v>
                </c:pt>
                <c:pt idx="30">
                  <c:v>29</c:v>
                </c:pt>
                <c:pt idx="31">
                  <c:v>30</c:v>
                </c:pt>
                <c:pt idx="32">
                  <c:v>31</c:v>
                </c:pt>
                <c:pt idx="33">
                  <c:v>32</c:v>
                </c:pt>
                <c:pt idx="34">
                  <c:v>33</c:v>
                </c:pt>
                <c:pt idx="35">
                  <c:v>34</c:v>
                </c:pt>
                <c:pt idx="36">
                  <c:v>35</c:v>
                </c:pt>
                <c:pt idx="37">
                  <c:v>36</c:v>
                </c:pt>
                <c:pt idx="38">
                  <c:v>37</c:v>
                </c:pt>
                <c:pt idx="39">
                  <c:v>38</c:v>
                </c:pt>
                <c:pt idx="40">
                  <c:v>39</c:v>
                </c:pt>
                <c:pt idx="41">
                  <c:v>40</c:v>
                </c:pt>
                <c:pt idx="42">
                  <c:v>41</c:v>
                </c:pt>
                <c:pt idx="43">
                  <c:v>42</c:v>
                </c:pt>
                <c:pt idx="44">
                  <c:v>43</c:v>
                </c:pt>
                <c:pt idx="45">
                  <c:v>44</c:v>
                </c:pt>
                <c:pt idx="46">
                  <c:v>45</c:v>
                </c:pt>
                <c:pt idx="47">
                  <c:v>46</c:v>
                </c:pt>
                <c:pt idx="48">
                  <c:v>47</c:v>
                </c:pt>
                <c:pt idx="49">
                  <c:v>48</c:v>
                </c:pt>
                <c:pt idx="50">
                  <c:v>49</c:v>
                </c:pt>
                <c:pt idx="51">
                  <c:v>50</c:v>
                </c:pt>
                <c:pt idx="52">
                  <c:v>51</c:v>
                </c:pt>
                <c:pt idx="53">
                  <c:v>52</c:v>
                </c:pt>
                <c:pt idx="54">
                  <c:v>53</c:v>
                </c:pt>
                <c:pt idx="55">
                  <c:v>54</c:v>
                </c:pt>
                <c:pt idx="56">
                  <c:v>55</c:v>
                </c:pt>
                <c:pt idx="57">
                  <c:v>56</c:v>
                </c:pt>
                <c:pt idx="58">
                  <c:v>57</c:v>
                </c:pt>
                <c:pt idx="59">
                  <c:v>58</c:v>
                </c:pt>
                <c:pt idx="60">
                  <c:v>59</c:v>
                </c:pt>
                <c:pt idx="61">
                  <c:v>60</c:v>
                </c:pt>
              </c:numCache>
            </c:numRef>
          </c:xVal>
          <c:yVal>
            <c:numRef>
              <c:f>'Pulmonary parameters'!$Q$18:$Q$79</c:f>
              <c:numCache>
                <c:formatCode>General</c:formatCode>
                <c:ptCount val="62"/>
                <c:pt idx="0">
                  <c:v>105.81617714127098</c:v>
                </c:pt>
                <c:pt idx="1">
                  <c:v>112.57295124806461</c:v>
                </c:pt>
                <c:pt idx="2">
                  <c:v>126.41397463537751</c:v>
                </c:pt>
                <c:pt idx="3">
                  <c:v>154.9575497889833</c:v>
                </c:pt>
                <c:pt idx="4">
                  <c:v>183.83811625947922</c:v>
                </c:pt>
                <c:pt idx="5">
                  <c:v>212.19855840361697</c:v>
                </c:pt>
                <c:pt idx="6">
                  <c:v>239.35712889582319</c:v>
                </c:pt>
                <c:pt idx="7">
                  <c:v>264.82152034480129</c:v>
                </c:pt>
                <c:pt idx="8">
                  <c:v>288.27782481628162</c:v>
                </c:pt>
                <c:pt idx="9">
                  <c:v>309.56504186402293</c:v>
                </c:pt>
                <c:pt idx="10">
                  <c:v>328.64367483818251</c:v>
                </c:pt>
                <c:pt idx="11">
                  <c:v>345.56424730802235</c:v>
                </c:pt>
                <c:pt idx="12">
                  <c:v>360.43912395845285</c:v>
                </c:pt>
                <c:pt idx="13">
                  <c:v>373.41917053222966</c:v>
                </c:pt>
                <c:pt idx="14">
                  <c:v>384.67556661398476</c:v>
                </c:pt>
                <c:pt idx="15">
                  <c:v>394.38638361298382</c:v>
                </c:pt>
                <c:pt idx="16">
                  <c:v>402.72721035433466</c:v>
                </c:pt>
                <c:pt idx="17">
                  <c:v>409.86501559956793</c:v>
                </c:pt>
                <c:pt idx="18">
                  <c:v>415.95447760822714</c:v>
                </c:pt>
                <c:pt idx="19">
                  <c:v>421.13611534492532</c:v>
                </c:pt>
                <c:pt idx="20">
                  <c:v>425.53568078901225</c:v>
                </c:pt>
                <c:pt idx="21">
                  <c:v>429.26439295896176</c:v>
                </c:pt>
                <c:pt idx="22">
                  <c:v>432.41970027394785</c:v>
                </c:pt>
                <c:pt idx="23">
                  <c:v>435.08634486548897</c:v>
                </c:pt>
                <c:pt idx="24">
                  <c:v>437.33757067510635</c:v>
                </c:pt>
                <c:pt idx="25">
                  <c:v>439.23636883504054</c:v>
                </c:pt>
                <c:pt idx="26">
                  <c:v>440.83669181207347</c:v>
                </c:pt>
                <c:pt idx="27">
                  <c:v>442.18459497886596</c:v>
                </c:pt>
                <c:pt idx="28">
                  <c:v>443.31928321771392</c:v>
                </c:pt>
                <c:pt idx="29">
                  <c:v>444.27405297624387</c:v>
                </c:pt>
                <c:pt idx="30">
                  <c:v>445.07712856203432</c:v>
                </c:pt>
                <c:pt idx="31">
                  <c:v>445.75239667144308</c:v>
                </c:pt>
                <c:pt idx="32">
                  <c:v>446.3200461604697</c:v>
                </c:pt>
                <c:pt idx="33">
                  <c:v>446.79712158793632</c:v>
                </c:pt>
                <c:pt idx="34">
                  <c:v>447.19799960094161</c:v>
                </c:pt>
                <c:pt idx="35">
                  <c:v>447.53479714776228</c:v>
                </c:pt>
                <c:pt idx="36">
                  <c:v>447.81772004273819</c:v>
                </c:pt>
                <c:pt idx="37">
                  <c:v>448.05535974026481</c:v>
                </c:pt>
                <c:pt idx="38">
                  <c:v>448.25494541319858</c:v>
                </c:pt>
                <c:pt idx="39">
                  <c:v>448.42255764719863</c:v>
                </c:pt>
                <c:pt idx="40">
                  <c:v>448.5633093015843</c:v>
                </c:pt>
                <c:pt idx="41">
                  <c:v>448.68149837515301</c:v>
                </c:pt>
                <c:pt idx="42">
                  <c:v>448.78073706541994</c:v>
                </c:pt>
                <c:pt idx="43">
                  <c:v>448.86406062707329</c:v>
                </c:pt>
                <c:pt idx="44">
                  <c:v>448.93401912004856</c:v>
                </c:pt>
                <c:pt idx="45">
                  <c:v>448.99275468636444</c:v>
                </c:pt>
                <c:pt idx="46">
                  <c:v>449.04206660288446</c:v>
                </c:pt>
                <c:pt idx="47">
                  <c:v>449.08346601879822</c:v>
                </c:pt>
                <c:pt idx="48">
                  <c:v>449.11822199598828</c:v>
                </c:pt>
                <c:pt idx="49">
                  <c:v>449.14740022182355</c:v>
                </c:pt>
                <c:pt idx="50">
                  <c:v>449.1718955519251</c:v>
                </c:pt>
                <c:pt idx="51">
                  <c:v>449.19245936017262</c:v>
                </c:pt>
                <c:pt idx="52">
                  <c:v>449.20972252024097</c:v>
                </c:pt>
                <c:pt idx="53">
                  <c:v>449.22421471339152</c:v>
                </c:pt>
                <c:pt idx="54">
                  <c:v>449.23638064765248</c:v>
                </c:pt>
                <c:pt idx="55">
                  <c:v>449.24659368096343</c:v>
                </c:pt>
                <c:pt idx="56">
                  <c:v>449.25516726274327</c:v>
                </c:pt>
                <c:pt idx="57">
                  <c:v>449.26236454248891</c:v>
                </c:pt>
                <c:pt idx="58">
                  <c:v>449.26840643852461</c:v>
                </c:pt>
                <c:pt idx="59">
                  <c:v>449.27347841330476</c:v>
                </c:pt>
                <c:pt idx="60">
                  <c:v>449.27773616235163</c:v>
                </c:pt>
                <c:pt idx="61">
                  <c:v>449.28131039083519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B19-4A9B-A41F-70CDB7FE0817}"/>
            </c:ext>
          </c:extLst>
        </c:ser>
        <c:ser>
          <c:idx val="1"/>
          <c:order val="1"/>
          <c:tx>
            <c:v>Observed mean (IRCP, 2003)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ysClr val="windowText" lastClr="000000"/>
                </a:solidFill>
              </a:ln>
              <a:effectLst/>
            </c:spPr>
          </c:marker>
          <c:xVal>
            <c:numRef>
              <c:f>'Pulmonary parameters'!$H$5:$H$10</c:f>
              <c:numCache>
                <c:formatCode>General</c:formatCode>
                <c:ptCount val="6"/>
                <c:pt idx="0">
                  <c:v>0.25</c:v>
                </c:pt>
                <c:pt idx="1">
                  <c:v>1</c:v>
                </c:pt>
                <c:pt idx="2">
                  <c:v>5</c:v>
                </c:pt>
                <c:pt idx="3">
                  <c:v>10</c:v>
                </c:pt>
                <c:pt idx="4">
                  <c:v>15</c:v>
                </c:pt>
                <c:pt idx="5">
                  <c:v>25</c:v>
                </c:pt>
              </c:numCache>
            </c:numRef>
          </c:xVal>
          <c:yVal>
            <c:numRef>
              <c:f>'Pulmonary parameters'!$K$5:$K$10</c:f>
              <c:numCache>
                <c:formatCode>General</c:formatCode>
                <c:ptCount val="6"/>
                <c:pt idx="0">
                  <c:v>90</c:v>
                </c:pt>
                <c:pt idx="1">
                  <c:v>150</c:v>
                </c:pt>
                <c:pt idx="2">
                  <c:v>240</c:v>
                </c:pt>
                <c:pt idx="3">
                  <c:v>310</c:v>
                </c:pt>
                <c:pt idx="4">
                  <c:v>420</c:v>
                </c:pt>
                <c:pt idx="5">
                  <c:v>450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B19-4A9B-A41F-70CDB7FE08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240952"/>
        <c:axId val="752241344"/>
      </c:scatterChart>
      <c:valAx>
        <c:axId val="75224095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241344"/>
        <c:crosses val="autoZero"/>
        <c:crossBetween val="midCat"/>
      </c:valAx>
      <c:valAx>
        <c:axId val="75224134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RESPR (L/h)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2409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RESPR at LIGHT EXERCISE</a:t>
            </a:r>
          </a:p>
        </c:rich>
      </c:tx>
      <c:layout>
        <c:manualLayout>
          <c:xMode val="edge"/>
          <c:yMode val="edge"/>
          <c:x val="0.20464589666762034"/>
          <c:y val="3.7438443975726918E-2"/>
        </c:manualLayout>
      </c:layout>
      <c:overlay val="0"/>
      <c:spPr>
        <a:noFill/>
        <a:ln>
          <a:solidFill>
            <a:srgbClr val="5B9BD5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Simulation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'Pulmonary parameters'!$W$18:$W$79</c:f>
              <c:numCache>
                <c:formatCode>General</c:formatCode>
                <c:ptCount val="62"/>
                <c:pt idx="0">
                  <c:v>0.25</c:v>
                </c:pt>
                <c:pt idx="1">
                  <c:v>0.5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  <c:pt idx="20">
                  <c:v>19</c:v>
                </c:pt>
                <c:pt idx="21">
                  <c:v>20</c:v>
                </c:pt>
                <c:pt idx="22">
                  <c:v>21</c:v>
                </c:pt>
                <c:pt idx="23">
                  <c:v>22</c:v>
                </c:pt>
                <c:pt idx="24">
                  <c:v>23</c:v>
                </c:pt>
                <c:pt idx="25">
                  <c:v>24</c:v>
                </c:pt>
                <c:pt idx="26">
                  <c:v>25</c:v>
                </c:pt>
                <c:pt idx="27">
                  <c:v>26</c:v>
                </c:pt>
                <c:pt idx="28">
                  <c:v>27</c:v>
                </c:pt>
                <c:pt idx="29">
                  <c:v>28</c:v>
                </c:pt>
                <c:pt idx="30">
                  <c:v>29</c:v>
                </c:pt>
                <c:pt idx="31">
                  <c:v>30</c:v>
                </c:pt>
                <c:pt idx="32">
                  <c:v>31</c:v>
                </c:pt>
                <c:pt idx="33">
                  <c:v>32</c:v>
                </c:pt>
                <c:pt idx="34">
                  <c:v>33</c:v>
                </c:pt>
                <c:pt idx="35">
                  <c:v>34</c:v>
                </c:pt>
                <c:pt idx="36">
                  <c:v>35</c:v>
                </c:pt>
                <c:pt idx="37">
                  <c:v>36</c:v>
                </c:pt>
                <c:pt idx="38">
                  <c:v>37</c:v>
                </c:pt>
                <c:pt idx="39">
                  <c:v>38</c:v>
                </c:pt>
                <c:pt idx="40">
                  <c:v>39</c:v>
                </c:pt>
                <c:pt idx="41">
                  <c:v>40</c:v>
                </c:pt>
                <c:pt idx="42">
                  <c:v>41</c:v>
                </c:pt>
                <c:pt idx="43">
                  <c:v>42</c:v>
                </c:pt>
                <c:pt idx="44">
                  <c:v>43</c:v>
                </c:pt>
                <c:pt idx="45">
                  <c:v>44</c:v>
                </c:pt>
                <c:pt idx="46">
                  <c:v>45</c:v>
                </c:pt>
                <c:pt idx="47">
                  <c:v>46</c:v>
                </c:pt>
                <c:pt idx="48">
                  <c:v>47</c:v>
                </c:pt>
                <c:pt idx="49">
                  <c:v>48</c:v>
                </c:pt>
                <c:pt idx="50">
                  <c:v>49</c:v>
                </c:pt>
                <c:pt idx="51">
                  <c:v>50</c:v>
                </c:pt>
                <c:pt idx="52">
                  <c:v>51</c:v>
                </c:pt>
                <c:pt idx="53">
                  <c:v>52</c:v>
                </c:pt>
                <c:pt idx="54">
                  <c:v>53</c:v>
                </c:pt>
                <c:pt idx="55">
                  <c:v>54</c:v>
                </c:pt>
                <c:pt idx="56">
                  <c:v>55</c:v>
                </c:pt>
                <c:pt idx="57">
                  <c:v>56</c:v>
                </c:pt>
                <c:pt idx="58">
                  <c:v>57</c:v>
                </c:pt>
                <c:pt idx="59">
                  <c:v>58</c:v>
                </c:pt>
                <c:pt idx="60">
                  <c:v>59</c:v>
                </c:pt>
              </c:numCache>
            </c:numRef>
          </c:xVal>
          <c:yVal>
            <c:numRef>
              <c:f>'Pulmonary parameters'!$X$18:$X$79</c:f>
              <c:numCache>
                <c:formatCode>General</c:formatCode>
                <c:ptCount val="62"/>
                <c:pt idx="0">
                  <c:v>133.14942540349287</c:v>
                </c:pt>
                <c:pt idx="1">
                  <c:v>202.18669596648022</c:v>
                </c:pt>
                <c:pt idx="2">
                  <c:v>304.44123741177145</c:v>
                </c:pt>
                <c:pt idx="3">
                  <c:v>452.77869150514334</c:v>
                </c:pt>
                <c:pt idx="4">
                  <c:v>566.6835528178616</c:v>
                </c:pt>
                <c:pt idx="5">
                  <c:v>661.60199324177279</c:v>
                </c:pt>
                <c:pt idx="6">
                  <c:v>743.91912774517982</c:v>
                </c:pt>
                <c:pt idx="7">
                  <c:v>817.05475804580442</c:v>
                </c:pt>
                <c:pt idx="8">
                  <c:v>883.10730923983624</c:v>
                </c:pt>
                <c:pt idx="9">
                  <c:v>943.47934782917332</c:v>
                </c:pt>
                <c:pt idx="10">
                  <c:v>999.16547288773404</c:v>
                </c:pt>
                <c:pt idx="11">
                  <c:v>1050.9023500386527</c:v>
                </c:pt>
                <c:pt idx="12">
                  <c:v>1099.2541393078934</c:v>
                </c:pt>
                <c:pt idx="13">
                  <c:v>1144.6644883704507</c:v>
                </c:pt>
                <c:pt idx="14">
                  <c:v>1187.4898697830495</c:v>
                </c:pt>
                <c:pt idx="15">
                  <c:v>1228.0218722372811</c:v>
                </c:pt>
                <c:pt idx="16">
                  <c:v>1266.5026297080015</c:v>
                </c:pt>
                <c:pt idx="17">
                  <c:v>1303.1358146989628</c:v>
                </c:pt>
                <c:pt idx="18">
                  <c:v>1338.0946663014909</c:v>
                </c:pt>
                <c:pt idx="19">
                  <c:v>1371.5279786388382</c:v>
                </c:pt>
                <c:pt idx="20">
                  <c:v>1403.564651215753</c:v>
                </c:pt>
                <c:pt idx="21">
                  <c:v>1434.3172031446243</c:v>
                </c:pt>
                <c:pt idx="22">
                  <c:v>1463.8845265098403</c:v>
                </c:pt>
                <c:pt idx="23">
                  <c:v>1492.354071474824</c:v>
                </c:pt>
                <c:pt idx="24">
                  <c:v>1519.8036005132387</c:v>
                </c:pt>
                <c:pt idx="25">
                  <c:v>1546.3026114573781</c:v>
                </c:pt>
                <c:pt idx="26">
                  <c:v>1571.9135028385385</c:v>
                </c:pt>
                <c:pt idx="27">
                  <c:v>1596.6925364376846</c:v>
                </c:pt>
                <c:pt idx="28">
                  <c:v>1620.6906386234841</c:v>
                </c:pt>
                <c:pt idx="29">
                  <c:v>1643.9540723250384</c:v>
                </c:pt>
                <c:pt idx="30">
                  <c:v>1666.5250042972652</c:v>
                </c:pt>
                <c:pt idx="31">
                  <c:v>1688.441986960346</c:v>
                </c:pt>
                <c:pt idx="32">
                  <c:v>1709.7403700289772</c:v>
                </c:pt>
                <c:pt idx="33">
                  <c:v>1730.452654041035</c:v>
                </c:pt>
                <c:pt idx="34">
                  <c:v>1750.60879549945</c:v>
                </c:pt>
                <c:pt idx="35">
                  <c:v>1770.2364714768173</c:v>
                </c:pt>
                <c:pt idx="36">
                  <c:v>1789.3613100693944</c:v>
                </c:pt>
                <c:pt idx="37">
                  <c:v>1808.0070919304906</c:v>
                </c:pt>
                <c:pt idx="38">
                  <c:v>1826.1959271919516</c:v>
                </c:pt>
                <c:pt idx="39">
                  <c:v>1843.9484113436465</c:v>
                </c:pt>
                <c:pt idx="40">
                  <c:v>1861.2837630446043</c:v>
                </c:pt>
                <c:pt idx="41">
                  <c:v>1878.2199463552909</c:v>
                </c:pt>
                <c:pt idx="42">
                  <c:v>1894.7737794851657</c:v>
                </c:pt>
                <c:pt idx="43">
                  <c:v>1910.9610318250473</c:v>
                </c:pt>
                <c:pt idx="44">
                  <c:v>1926.7965107659384</c:v>
                </c:pt>
                <c:pt idx="45">
                  <c:v>1942.2941395838479</c:v>
                </c:pt>
                <c:pt idx="46">
                  <c:v>1957.467027485068</c:v>
                </c:pt>
                <c:pt idx="47">
                  <c:v>1972.327532751535</c:v>
                </c:pt>
                <c:pt idx="48">
                  <c:v>1986.8873197958183</c:v>
                </c:pt>
                <c:pt idx="49">
                  <c:v>2001.1574108254949</c:v>
                </c:pt>
                <c:pt idx="50">
                  <c:v>2015.1482327237611</c:v>
                </c:pt>
                <c:pt idx="51">
                  <c:v>2028.869659674144</c:v>
                </c:pt>
                <c:pt idx="52">
                  <c:v>2042.3310519897987</c:v>
                </c:pt>
                <c:pt idx="53">
                  <c:v>2055.5412915502698</c:v>
                </c:pt>
                <c:pt idx="54">
                  <c:v>2068.5088141990927</c:v>
                </c:pt>
                <c:pt idx="55">
                  <c:v>2081.2416394130373</c:v>
                </c:pt>
                <c:pt idx="56">
                  <c:v>2093.7473975169892</c:v>
                </c:pt>
                <c:pt idx="57">
                  <c:v>2106.0333546866214</c:v>
                </c:pt>
                <c:pt idx="58">
                  <c:v>2118.1064359533434</c:v>
                </c:pt>
                <c:pt idx="59">
                  <c:v>2129.9732464019348</c:v>
                </c:pt>
                <c:pt idx="60">
                  <c:v>2141.6400907302468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BCC-472D-AB6E-098F02966EB9}"/>
            </c:ext>
          </c:extLst>
        </c:ser>
        <c:ser>
          <c:idx val="1"/>
          <c:order val="1"/>
          <c:tx>
            <c:v>Observed mean (IRCP, 2003)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ysClr val="windowText" lastClr="000000"/>
                </a:solidFill>
              </a:ln>
              <a:effectLst/>
            </c:spPr>
          </c:marker>
          <c:xVal>
            <c:numRef>
              <c:f>'Pulmonary parameters'!$T$5:$T$10</c:f>
              <c:numCache>
                <c:formatCode>General</c:formatCode>
                <c:ptCount val="6"/>
                <c:pt idx="0">
                  <c:v>0.25</c:v>
                </c:pt>
                <c:pt idx="1">
                  <c:v>1</c:v>
                </c:pt>
                <c:pt idx="2">
                  <c:v>5</c:v>
                </c:pt>
                <c:pt idx="3">
                  <c:v>10</c:v>
                </c:pt>
                <c:pt idx="4">
                  <c:v>15</c:v>
                </c:pt>
                <c:pt idx="5">
                  <c:v>25</c:v>
                </c:pt>
              </c:numCache>
            </c:numRef>
          </c:xVal>
          <c:yVal>
            <c:numRef>
              <c:f>'Pulmonary parameters'!$W$5:$W$10</c:f>
              <c:numCache>
                <c:formatCode>General</c:formatCode>
                <c:ptCount val="6"/>
                <c:pt idx="0">
                  <c:v>190</c:v>
                </c:pt>
                <c:pt idx="1">
                  <c:v>350</c:v>
                </c:pt>
                <c:pt idx="2">
                  <c:v>570</c:v>
                </c:pt>
                <c:pt idx="3">
                  <c:v>1100</c:v>
                </c:pt>
                <c:pt idx="4">
                  <c:v>1400</c:v>
                </c:pt>
                <c:pt idx="5">
                  <c:v>1500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BCC-472D-AB6E-098F02966E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4035848"/>
        <c:axId val="724036240"/>
      </c:scatterChart>
      <c:valAx>
        <c:axId val="72403584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036240"/>
        <c:crosses val="autoZero"/>
        <c:crossBetween val="midCat"/>
      </c:valAx>
      <c:valAx>
        <c:axId val="72403624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RESPR (L/h)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0358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VBRN (L)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990048118985126"/>
          <c:y val="0.16245370370370371"/>
          <c:w val="0.79965507436570427"/>
          <c:h val="0.62271617089530473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'Brain Vol'!$B$7:$B$67</c:f>
              <c:numCache>
                <c:formatCode>General</c:formatCode>
                <c:ptCount val="61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'Brain Vol'!$D$7:$D$67</c:f>
              <c:numCache>
                <c:formatCode>0.00</c:formatCode>
                <c:ptCount val="61"/>
                <c:pt idx="0">
                  <c:v>0.65409309791332249</c:v>
                </c:pt>
                <c:pt idx="1">
                  <c:v>0.82600502512562801</c:v>
                </c:pt>
                <c:pt idx="2">
                  <c:v>1.0135726795096323</c:v>
                </c:pt>
                <c:pt idx="3">
                  <c:v>1.1139112903225807</c:v>
                </c:pt>
                <c:pt idx="4">
                  <c:v>1.1763904034896402</c:v>
                </c:pt>
                <c:pt idx="5">
                  <c:v>1.2190366972477065</c:v>
                </c:pt>
                <c:pt idx="6">
                  <c:v>1.2500000000000002</c:v>
                </c:pt>
                <c:pt idx="7">
                  <c:v>1.2735027855153205</c:v>
                </c:pt>
                <c:pt idx="8">
                  <c:v>1.2919515226848974</c:v>
                </c:pt>
                <c:pt idx="9">
                  <c:v>1.3068181818181817</c:v>
                </c:pt>
                <c:pt idx="10">
                  <c:v>1.3190537084398974</c:v>
                </c:pt>
                <c:pt idx="11">
                  <c:v>1.329299812030075</c:v>
                </c:pt>
                <c:pt idx="12">
                  <c:v>1.3380052151238593</c:v>
                </c:pt>
                <c:pt idx="13">
                  <c:v>1.3454931285367826</c:v>
                </c:pt>
                <c:pt idx="14">
                  <c:v>1.3520022667170382</c:v>
                </c:pt>
                <c:pt idx="15">
                  <c:v>1.3577127659574468</c:v>
                </c:pt>
                <c:pt idx="16">
                  <c:v>1.3627631139325092</c:v>
                </c:pt>
                <c:pt idx="17">
                  <c:v>1.3672615287428933</c:v>
                </c:pt>
                <c:pt idx="18">
                  <c:v>1.3712938005390836</c:v>
                </c:pt>
                <c:pt idx="19">
                  <c:v>1.3749288154897497</c:v>
                </c:pt>
                <c:pt idx="20">
                  <c:v>1.3782225237449117</c:v>
                </c:pt>
                <c:pt idx="21">
                  <c:v>1.381220839813375</c:v>
                </c:pt>
                <c:pt idx="22">
                  <c:v>1.3839617960803769</c:v>
                </c:pt>
                <c:pt idx="23">
                  <c:v>1.3864771646051379</c:v>
                </c:pt>
                <c:pt idx="24">
                  <c:v>1.3887936943111723</c:v>
                </c:pt>
                <c:pt idx="25">
                  <c:v>1.3909340659340659</c:v>
                </c:pt>
                <c:pt idx="26">
                  <c:v>1.3929176370950669</c:v>
                </c:pt>
                <c:pt idx="27">
                  <c:v>1.3947610294117649</c:v>
                </c:pt>
                <c:pt idx="28">
                  <c:v>1.3964785953837051</c:v>
                </c:pt>
                <c:pt idx="29">
                  <c:v>1.3980827928271653</c:v>
                </c:pt>
                <c:pt idx="30">
                  <c:v>1.3995844875346262</c:v>
                </c:pt>
                <c:pt idx="31">
                  <c:v>1.4009931997136722</c:v>
                </c:pt>
                <c:pt idx="32">
                  <c:v>1.4023173060232597</c:v>
                </c:pt>
                <c:pt idx="33">
                  <c:v>1.4035642062689586</c:v>
                </c:pt>
                <c:pt idx="34">
                  <c:v>1.4047404617651873</c:v>
                </c:pt>
                <c:pt idx="35">
                  <c:v>1.4058519108280254</c:v>
                </c:pt>
                <c:pt idx="36">
                  <c:v>1.4069037656903765</c:v>
                </c:pt>
                <c:pt idx="37">
                  <c:v>1.4079006942348322</c:v>
                </c:pt>
                <c:pt idx="38">
                  <c:v>1.4088468892484189</c:v>
                </c:pt>
                <c:pt idx="39">
                  <c:v>1.4097461273666092</c:v>
                </c:pt>
                <c:pt idx="40">
                  <c:v>1.4106018194541636</c:v>
                </c:pt>
                <c:pt idx="41">
                  <c:v>1.4114170538398469</c:v>
                </c:pt>
                <c:pt idx="42">
                  <c:v>1.4121946335602724</c:v>
                </c:pt>
                <c:pt idx="43">
                  <c:v>1.4129371085594988</c:v>
                </c:pt>
                <c:pt idx="44">
                  <c:v>1.4136468036238354</c:v>
                </c:pt>
                <c:pt idx="45">
                  <c:v>1.4143258426966292</c:v>
                </c:pt>
                <c:pt idx="46">
                  <c:v>1.414976170108762</c:v>
                </c:pt>
                <c:pt idx="47">
                  <c:v>1.4155995691718524</c:v>
                </c:pt>
                <c:pt idx="48">
                  <c:v>1.4161976785086177</c:v>
                </c:pt>
                <c:pt idx="49">
                  <c:v>1.4167720064353022</c:v>
                </c:pt>
                <c:pt idx="50">
                  <c:v>1.4173239436619718</c:v>
                </c:pt>
                <c:pt idx="51">
                  <c:v>1.417854774535809</c:v>
                </c:pt>
                <c:pt idx="52">
                  <c:v>1.4183656870187615</c:v>
                </c:pt>
                <c:pt idx="53">
                  <c:v>1.4188577815626995</c:v>
                </c:pt>
                <c:pt idx="54">
                  <c:v>1.4193320790216368</c:v>
                </c:pt>
                <c:pt idx="55">
                  <c:v>1.4197895277207391</c:v>
                </c:pt>
                <c:pt idx="56">
                  <c:v>1.4202310097851307</c:v>
                </c:pt>
                <c:pt idx="57">
                  <c:v>1.4206573468173707</c:v>
                </c:pt>
                <c:pt idx="58">
                  <c:v>1.4210693050004872</c:v>
                </c:pt>
                <c:pt idx="59">
                  <c:v>1.4214675996932515</c:v>
                </c:pt>
                <c:pt idx="60">
                  <c:v>1.4218528995756718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CB4-47D2-BD57-D88EAB7CEF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0553712"/>
        <c:axId val="560554496"/>
      </c:scatterChart>
      <c:valAx>
        <c:axId val="56055371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554496"/>
        <c:crosses val="autoZero"/>
        <c:crossBetween val="midCat"/>
      </c:valAx>
      <c:valAx>
        <c:axId val="56055449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Brain vol (L)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5537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VBRNC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990048118985126"/>
          <c:y val="0.16245370370370371"/>
          <c:w val="0.79965507436570427"/>
          <c:h val="0.62271617089530473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'Brain Vol'!$B$7:$B$67</c:f>
              <c:numCache>
                <c:formatCode>General</c:formatCode>
                <c:ptCount val="61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'Brain Vol'!$F$7:$F$67</c:f>
              <c:numCache>
                <c:formatCode>0.000</c:formatCode>
                <c:ptCount val="61"/>
                <c:pt idx="0">
                  <c:v>9.2438967908038572E-2</c:v>
                </c:pt>
                <c:pt idx="1">
                  <c:v>9.0993996344044023E-2</c:v>
                </c:pt>
                <c:pt idx="2">
                  <c:v>8.1284892302845482E-2</c:v>
                </c:pt>
                <c:pt idx="3">
                  <c:v>7.2653625195506194E-2</c:v>
                </c:pt>
                <c:pt idx="4">
                  <c:v>6.5688548786761072E-2</c:v>
                </c:pt>
                <c:pt idx="5">
                  <c:v>5.9811593825439137E-2</c:v>
                </c:pt>
                <c:pt idx="6">
                  <c:v>5.4587429560384801E-2</c:v>
                </c:pt>
                <c:pt idx="7">
                  <c:v>4.9760915550084106E-2</c:v>
                </c:pt>
                <c:pt idx="8">
                  <c:v>4.5211352839631569E-2</c:v>
                </c:pt>
                <c:pt idx="9">
                  <c:v>4.091355414364322E-2</c:v>
                </c:pt>
                <c:pt idx="10">
                  <c:v>3.6903904408416177E-2</c:v>
                </c:pt>
                <c:pt idx="11">
                  <c:v>3.3247225300335428E-2</c:v>
                </c:pt>
                <c:pt idx="12">
                  <c:v>3.000656870841335E-2</c:v>
                </c:pt>
                <c:pt idx="13">
                  <c:v>2.7221430604307338E-2</c:v>
                </c:pt>
                <c:pt idx="14">
                  <c:v>2.4898189273030974E-2</c:v>
                </c:pt>
                <c:pt idx="15">
                  <c:v>2.3012029923909248E-2</c:v>
                </c:pt>
                <c:pt idx="16">
                  <c:v>2.1515966781405785E-2</c:v>
                </c:pt>
                <c:pt idx="17">
                  <c:v>2.0351820427538983E-2</c:v>
                </c:pt>
                <c:pt idx="18">
                  <c:v>1.9459546189163651E-2</c:v>
                </c:pt>
                <c:pt idx="19">
                  <c:v>1.8783447826292207E-2</c:v>
                </c:pt>
                <c:pt idx="20">
                  <c:v>1.8275368014602892E-2</c:v>
                </c:pt>
                <c:pt idx="21">
                  <c:v>1.7895648325453251E-2</c:v>
                </c:pt>
                <c:pt idx="22">
                  <c:v>1.761274174267102E-2</c:v>
                </c:pt>
                <c:pt idx="23">
                  <c:v>1.7402171876934252E-2</c:v>
                </c:pt>
                <c:pt idx="24">
                  <c:v>1.7245287944763012E-2</c:v>
                </c:pt>
                <c:pt idx="25">
                  <c:v>1.7128062817915474E-2</c:v>
                </c:pt>
                <c:pt idx="26">
                  <c:v>1.7029351070274468E-2</c:v>
                </c:pt>
                <c:pt idx="27">
                  <c:v>1.6922611008590625E-2</c:v>
                </c:pt>
                <c:pt idx="28">
                  <c:v>1.6822199226790284E-2</c:v>
                </c:pt>
                <c:pt idx="29">
                  <c:v>1.6727970618613024E-2</c:v>
                </c:pt>
                <c:pt idx="30">
                  <c:v>1.6639779735084029E-2</c:v>
                </c:pt>
                <c:pt idx="31">
                  <c:v>1.6557483011314454E-2</c:v>
                </c:pt>
                <c:pt idx="32">
                  <c:v>1.6480940403550286E-2</c:v>
                </c:pt>
                <c:pt idx="33">
                  <c:v>1.641001658004115E-2</c:v>
                </c:pt>
                <c:pt idx="34">
                  <c:v>1.6344581773881199E-2</c:v>
                </c:pt>
                <c:pt idx="35">
                  <c:v>1.6284512379755318E-2</c:v>
                </c:pt>
                <c:pt idx="36">
                  <c:v>1.6229691356974465E-2</c:v>
                </c:pt>
                <c:pt idx="37">
                  <c:v>1.6180008486511289E-2</c:v>
                </c:pt>
                <c:pt idx="38">
                  <c:v>1.6135360518666878E-2</c:v>
                </c:pt>
                <c:pt idx="39">
                  <c:v>1.609565123958772E-2</c:v>
                </c:pt>
                <c:pt idx="40">
                  <c:v>1.6060791478434151E-2</c:v>
                </c:pt>
                <c:pt idx="41">
                  <c:v>1.6030699072083744E-2</c:v>
                </c:pt>
                <c:pt idx="42">
                  <c:v>1.6005298800471437E-2</c:v>
                </c:pt>
                <c:pt idx="43">
                  <c:v>1.5984522302750048E-2</c:v>
                </c:pt>
                <c:pt idx="44">
                  <c:v>1.5968307982198504E-2</c:v>
                </c:pt>
                <c:pt idx="45">
                  <c:v>1.5956600906056662E-2</c:v>
                </c:pt>
                <c:pt idx="46">
                  <c:v>1.5949352705110092E-2</c:v>
                </c:pt>
                <c:pt idx="47">
                  <c:v>1.594652147679743E-2</c:v>
                </c:pt>
                <c:pt idx="48">
                  <c:v>1.5948071694799268E-2</c:v>
                </c:pt>
                <c:pt idx="49">
                  <c:v>1.5953974127440058E-2</c:v>
                </c:pt>
                <c:pt idx="50">
                  <c:v>1.5964205766752847E-2</c:v>
                </c:pt>
                <c:pt idx="51">
                  <c:v>1.597874976969035E-2</c:v>
                </c:pt>
                <c:pt idx="52">
                  <c:v>1.5997595412691138E-2</c:v>
                </c:pt>
                <c:pt idx="53">
                  <c:v>1.6020738060607886E-2</c:v>
                </c:pt>
                <c:pt idx="54">
                  <c:v>1.6048179150861579E-2</c:v>
                </c:pt>
                <c:pt idx="55">
                  <c:v>1.6079926193589857E-2</c:v>
                </c:pt>
                <c:pt idx="56">
                  <c:v>1.6115992788501121E-2</c:v>
                </c:pt>
                <c:pt idx="57">
                  <c:v>1.6156398659121201E-2</c:v>
                </c:pt>
                <c:pt idx="58">
                  <c:v>1.6201169705122372E-2</c:v>
                </c:pt>
                <c:pt idx="59">
                  <c:v>1.6250338073449774E-2</c:v>
                </c:pt>
                <c:pt idx="60">
                  <c:v>1.6303942249006935E-2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CB4-47D2-BD57-D88EAB7CEF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0555280"/>
        <c:axId val="560555672"/>
      </c:scatterChart>
      <c:valAx>
        <c:axId val="56055528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555672"/>
        <c:crosses val="autoZero"/>
        <c:crossBetween val="midCat"/>
      </c:valAx>
      <c:valAx>
        <c:axId val="56055567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Brain</a:t>
                </a:r>
                <a:r>
                  <a:rPr lang="en-US" baseline="0"/>
                  <a:t> volume (</a:t>
                </a:r>
                <a:r>
                  <a:rPr lang="en-US"/>
                  <a:t>fraction of BW)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5552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VFAT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VFAT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'Fat Vol '!$B$8:$B$68</c:f>
              <c:numCache>
                <c:formatCode>General</c:formatCode>
                <c:ptCount val="61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'Fat Vol '!$F$8:$F$68</c:f>
              <c:numCache>
                <c:formatCode>0.00</c:formatCode>
                <c:ptCount val="61"/>
                <c:pt idx="0">
                  <c:v>2.6867900809372367</c:v>
                </c:pt>
                <c:pt idx="1">
                  <c:v>3.5824867043128239</c:v>
                </c:pt>
                <c:pt idx="2">
                  <c:v>5.2095209179747268</c:v>
                </c:pt>
                <c:pt idx="3">
                  <c:v>6.5873936003014713</c:v>
                </c:pt>
                <c:pt idx="4">
                  <c:v>6.5519332374067245</c:v>
                </c:pt>
                <c:pt idx="5">
                  <c:v>6.4969002958229121</c:v>
                </c:pt>
                <c:pt idx="6">
                  <c:v>6.5249972354425863</c:v>
                </c:pt>
                <c:pt idx="7">
                  <c:v>6.6911391322573452</c:v>
                </c:pt>
                <c:pt idx="8">
                  <c:v>7.0304274042577655</c:v>
                </c:pt>
                <c:pt idx="9">
                  <c:v>7.5675436528104765</c:v>
                </c:pt>
                <c:pt idx="10">
                  <c:v>8.3155403358110203</c:v>
                </c:pt>
                <c:pt idx="11">
                  <c:v>9.2657636287149732</c:v>
                </c:pt>
                <c:pt idx="12">
                  <c:v>10.365286348686164</c:v>
                </c:pt>
                <c:pt idx="13">
                  <c:v>11.470403631271822</c:v>
                </c:pt>
                <c:pt idx="14">
                  <c:v>12.311694979988527</c:v>
                </c:pt>
                <c:pt idx="15">
                  <c:v>12.803190542333322</c:v>
                </c:pt>
                <c:pt idx="16">
                  <c:v>13.422479679772673</c:v>
                </c:pt>
                <c:pt idx="17">
                  <c:v>14.314416583687683</c:v>
                </c:pt>
                <c:pt idx="18">
                  <c:v>15.219259827352367</c:v>
                </c:pt>
                <c:pt idx="19">
                  <c:v>15.989084297515131</c:v>
                </c:pt>
                <c:pt idx="20">
                  <c:v>16.901012701953192</c:v>
                </c:pt>
                <c:pt idx="21">
                  <c:v>17.772822409548208</c:v>
                </c:pt>
                <c:pt idx="22">
                  <c:v>18.246991564773133</c:v>
                </c:pt>
                <c:pt idx="23">
                  <c:v>18.66216891499036</c:v>
                </c:pt>
                <c:pt idx="24">
                  <c:v>19.021465154081717</c:v>
                </c:pt>
                <c:pt idx="25">
                  <c:v>19.331630444138099</c:v>
                </c:pt>
                <c:pt idx="26">
                  <c:v>19.619488437154917</c:v>
                </c:pt>
                <c:pt idx="27">
                  <c:v>19.929945084984261</c:v>
                </c:pt>
                <c:pt idx="28">
                  <c:v>20.237587541934758</c:v>
                </c:pt>
                <c:pt idx="29">
                  <c:v>20.541396960438096</c:v>
                </c:pt>
                <c:pt idx="30">
                  <c:v>20.840387931020924</c:v>
                </c:pt>
                <c:pt idx="31">
                  <c:v>21.133612398330193</c:v>
                </c:pt>
                <c:pt idx="32">
                  <c:v>21.420163186179792</c:v>
                </c:pt>
                <c:pt idx="33">
                  <c:v>21.699177133152116</c:v>
                </c:pt>
                <c:pt idx="34">
                  <c:v>21.969837850950501</c:v>
                </c:pt>
                <c:pt idx="35">
                  <c:v>22.23137812018059</c:v>
                </c:pt>
                <c:pt idx="36">
                  <c:v>22.483081938627635</c:v>
                </c:pt>
                <c:pt idx="37">
                  <c:v>22.724286236961245</c:v>
                </c:pt>
                <c:pt idx="38">
                  <c:v>22.954382276538777</c:v>
                </c:pt>
                <c:pt idx="39">
                  <c:v>23.172816743684315</c:v>
                </c:pt>
                <c:pt idx="40">
                  <c:v>23.379092554524572</c:v>
                </c:pt>
                <c:pt idx="41">
                  <c:v>23.572769384166669</c:v>
                </c:pt>
                <c:pt idx="42">
                  <c:v>23.753463933707497</c:v>
                </c:pt>
                <c:pt idx="43">
                  <c:v>23.920849948273897</c:v>
                </c:pt>
                <c:pt idx="44">
                  <c:v>24.07465799900185</c:v>
                </c:pt>
                <c:pt idx="45">
                  <c:v>24.214675041577408</c:v>
                </c:pt>
                <c:pt idx="46">
                  <c:v>24.34074376367716</c:v>
                </c:pt>
                <c:pt idx="47">
                  <c:v>24.452761733364081</c:v>
                </c:pt>
                <c:pt idx="48">
                  <c:v>24.550680360215335</c:v>
                </c:pt>
                <c:pt idx="49">
                  <c:v>24.634503680682545</c:v>
                </c:pt>
                <c:pt idx="50">
                  <c:v>24.704286978909231</c:v>
                </c:pt>
                <c:pt idx="51">
                  <c:v>24.760135253960499</c:v>
                </c:pt>
                <c:pt idx="52">
                  <c:v>24.802201544148478</c:v>
                </c:pt>
                <c:pt idx="53">
                  <c:v>24.830685118872466</c:v>
                </c:pt>
                <c:pt idx="54">
                  <c:v>24.845829548127071</c:v>
                </c:pt>
                <c:pt idx="55">
                  <c:v>24.84792065957069</c:v>
                </c:pt>
                <c:pt idx="56">
                  <c:v>24.837284392787382</c:v>
                </c:pt>
                <c:pt idx="57">
                  <c:v>24.814284560118743</c:v>
                </c:pt>
                <c:pt idx="58">
                  <c:v>24.779320523187565</c:v>
                </c:pt>
                <c:pt idx="59">
                  <c:v>24.732824793984935</c:v>
                </c:pt>
                <c:pt idx="60">
                  <c:v>24.675260569141724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550-400C-A286-DBD7448053A0}"/>
            </c:ext>
          </c:extLst>
        </c:ser>
        <c:ser>
          <c:idx val="1"/>
          <c:order val="1"/>
          <c:tx>
            <c:v>NHANES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'Fat Vol '!$B$8:$B$68</c:f>
              <c:numCache>
                <c:formatCode>General</c:formatCode>
                <c:ptCount val="61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'Fat Vol '!$J$8:$J$68</c:f>
              <c:numCache>
                <c:formatCode>General</c:formatCode>
                <c:ptCount val="61"/>
                <c:pt idx="8">
                  <c:v>7.1439552321490858</c:v>
                </c:pt>
                <c:pt idx="9">
                  <c:v>8.6879410233239973</c:v>
                </c:pt>
                <c:pt idx="10">
                  <c:v>10.079506538479437</c:v>
                </c:pt>
                <c:pt idx="11">
                  <c:v>10.995126510740208</c:v>
                </c:pt>
                <c:pt idx="12">
                  <c:v>11.548916308445307</c:v>
                </c:pt>
                <c:pt idx="13">
                  <c:v>12.20864573869966</c:v>
                </c:pt>
                <c:pt idx="14">
                  <c:v>12.054872742745619</c:v>
                </c:pt>
                <c:pt idx="15">
                  <c:v>12.596527837413484</c:v>
                </c:pt>
                <c:pt idx="16">
                  <c:v>13.427506330013758</c:v>
                </c:pt>
                <c:pt idx="17">
                  <c:v>13.503439078376037</c:v>
                </c:pt>
                <c:pt idx="18">
                  <c:v>15.291762296218808</c:v>
                </c:pt>
                <c:pt idx="19">
                  <c:v>15.225383341047699</c:v>
                </c:pt>
                <c:pt idx="20">
                  <c:v>17.269855123322003</c:v>
                </c:pt>
                <c:pt idx="21">
                  <c:v>19.488439631261251</c:v>
                </c:pt>
                <c:pt idx="22">
                  <c:v>17.601316527053722</c:v>
                </c:pt>
                <c:pt idx="23">
                  <c:v>17.846673798412354</c:v>
                </c:pt>
                <c:pt idx="24">
                  <c:v>20.938262189501931</c:v>
                </c:pt>
                <c:pt idx="25">
                  <c:v>20.383183682878375</c:v>
                </c:pt>
                <c:pt idx="26">
                  <c:v>20.775957836686061</c:v>
                </c:pt>
                <c:pt idx="27">
                  <c:v>20.604991580550511</c:v>
                </c:pt>
                <c:pt idx="28">
                  <c:v>20.338437992348542</c:v>
                </c:pt>
                <c:pt idx="29">
                  <c:v>22.231628173606914</c:v>
                </c:pt>
                <c:pt idx="30">
                  <c:v>21.28002179017259</c:v>
                </c:pt>
                <c:pt idx="31">
                  <c:v>23.35343619901299</c:v>
                </c:pt>
                <c:pt idx="32">
                  <c:v>24.079681613258717</c:v>
                </c:pt>
                <c:pt idx="33">
                  <c:v>22.922292945004308</c:v>
                </c:pt>
                <c:pt idx="34">
                  <c:v>23.076320899607147</c:v>
                </c:pt>
                <c:pt idx="35">
                  <c:v>24.776885484716349</c:v>
                </c:pt>
                <c:pt idx="36">
                  <c:v>24.70580397386593</c:v>
                </c:pt>
                <c:pt idx="37">
                  <c:v>26.017434287945925</c:v>
                </c:pt>
                <c:pt idx="38">
                  <c:v>23.181933162430486</c:v>
                </c:pt>
                <c:pt idx="39">
                  <c:v>22.947408580872828</c:v>
                </c:pt>
                <c:pt idx="40">
                  <c:v>23.977292602800887</c:v>
                </c:pt>
                <c:pt idx="41">
                  <c:v>24.916631797564946</c:v>
                </c:pt>
                <c:pt idx="42">
                  <c:v>24.08759372556035</c:v>
                </c:pt>
                <c:pt idx="43">
                  <c:v>26.429829272195821</c:v>
                </c:pt>
                <c:pt idx="44">
                  <c:v>25.319087425363705</c:v>
                </c:pt>
                <c:pt idx="45">
                  <c:v>25.793013352141909</c:v>
                </c:pt>
                <c:pt idx="46">
                  <c:v>25.90531724459137</c:v>
                </c:pt>
                <c:pt idx="47">
                  <c:v>24.856071585570778</c:v>
                </c:pt>
                <c:pt idx="48">
                  <c:v>24.153751997488278</c:v>
                </c:pt>
                <c:pt idx="49">
                  <c:v>23.977000255980194</c:v>
                </c:pt>
                <c:pt idx="50">
                  <c:v>24.503656127095343</c:v>
                </c:pt>
                <c:pt idx="51">
                  <c:v>26.087729623517717</c:v>
                </c:pt>
                <c:pt idx="52">
                  <c:v>24.780799819905887</c:v>
                </c:pt>
                <c:pt idx="53">
                  <c:v>24.443614659314026</c:v>
                </c:pt>
                <c:pt idx="54">
                  <c:v>25.294394509447823</c:v>
                </c:pt>
                <c:pt idx="55">
                  <c:v>25.605774434658223</c:v>
                </c:pt>
                <c:pt idx="56">
                  <c:v>24.146405486032631</c:v>
                </c:pt>
                <c:pt idx="57">
                  <c:v>25.588084117400804</c:v>
                </c:pt>
                <c:pt idx="58">
                  <c:v>27.805336150680848</c:v>
                </c:pt>
                <c:pt idx="59">
                  <c:v>25.454674828369487</c:v>
                </c:pt>
                <c:pt idx="60">
                  <c:v>23.982515480703814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550-400C-A286-DBD7448053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755152"/>
        <c:axId val="539755808"/>
      </c:scatterChart>
      <c:valAx>
        <c:axId val="5397551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Age (years)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755808"/>
        <c:crosses val="autoZero"/>
        <c:crossBetween val="midCat"/>
      </c:valAx>
      <c:valAx>
        <c:axId val="539755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VFAT (L)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7551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VFATC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VFATC (%fat)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'Fat Vol '!$B$8:$B$68</c:f>
              <c:numCache>
                <c:formatCode>General</c:formatCode>
                <c:ptCount val="61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'Fat Vol '!$H$8:$H$68</c:f>
              <c:numCache>
                <c:formatCode>General</c:formatCode>
                <c:ptCount val="61"/>
                <c:pt idx="0">
                  <c:v>37.970757199505826</c:v>
                </c:pt>
                <c:pt idx="1">
                  <c:v>39.465229890731962</c:v>
                </c:pt>
                <c:pt idx="2">
                  <c:v>41.778488639992219</c:v>
                </c:pt>
                <c:pt idx="3">
                  <c:v>42.965542212340864</c:v>
                </c:pt>
                <c:pt idx="4">
                  <c:v>36.58538737108826</c:v>
                </c:pt>
                <c:pt idx="5">
                  <c:v>31.876805882503671</c:v>
                </c:pt>
                <c:pt idx="6">
                  <c:v>28.494626157714215</c:v>
                </c:pt>
                <c:pt idx="7">
                  <c:v>26.144992620443329</c:v>
                </c:pt>
                <c:pt idx="8">
                  <c:v>24.602713678200193</c:v>
                </c:pt>
                <c:pt idx="9">
                  <c:v>23.692286446678924</c:v>
                </c:pt>
                <c:pt idx="10">
                  <c:v>23.264852954323935</c:v>
                </c:pt>
                <c:pt idx="11">
                  <c:v>23.174676484236986</c:v>
                </c:pt>
                <c:pt idx="12">
                  <c:v>23.245550427502522</c:v>
                </c:pt>
                <c:pt idx="13">
                  <c:v>23.206420741191089</c:v>
                </c:pt>
                <c:pt idx="14">
                  <c:v>22.672958428385201</c:v>
                </c:pt>
                <c:pt idx="15">
                  <c:v>21.700274996966513</c:v>
                </c:pt>
                <c:pt idx="16">
                  <c:v>21.192063680143434</c:v>
                </c:pt>
                <c:pt idx="17">
                  <c:v>21.307147880043939</c:v>
                </c:pt>
                <c:pt idx="18">
                  <c:v>21.597114306126063</c:v>
                </c:pt>
                <c:pt idx="19">
                  <c:v>21.843322163961325</c:v>
                </c:pt>
                <c:pt idx="20">
                  <c:v>22.410911273486061</c:v>
                </c:pt>
                <c:pt idx="21">
                  <c:v>23.027177872220918</c:v>
                </c:pt>
                <c:pt idx="22">
                  <c:v>23.221706763961915</c:v>
                </c:pt>
                <c:pt idx="23">
                  <c:v>23.423557152312178</c:v>
                </c:pt>
                <c:pt idx="24">
                  <c:v>23.619825252455158</c:v>
                </c:pt>
                <c:pt idx="25">
                  <c:v>23.805109726575662</c:v>
                </c:pt>
                <c:pt idx="26">
                  <c:v>23.986138700367306</c:v>
                </c:pt>
                <c:pt idx="27">
                  <c:v>24.180967275663146</c:v>
                </c:pt>
                <c:pt idx="28">
                  <c:v>24.378513972603638</c:v>
                </c:pt>
                <c:pt idx="29">
                  <c:v>24.577649233821454</c:v>
                </c:pt>
                <c:pt idx="30">
                  <c:v>24.777315542896964</c:v>
                </c:pt>
                <c:pt idx="31">
                  <c:v>24.976525819295301</c:v>
                </c:pt>
                <c:pt idx="32">
                  <c:v>25.174361850162853</c:v>
                </c:pt>
                <c:pt idx="33">
                  <c:v>25.369972740672846</c:v>
                </c:pt>
                <c:pt idx="34">
                  <c:v>25.562573378326668</c:v>
                </c:pt>
                <c:pt idx="35">
                  <c:v>25.751442910076772</c:v>
                </c:pt>
                <c:pt idx="36">
                  <c:v>25.935923231994341</c:v>
                </c:pt>
                <c:pt idx="37">
                  <c:v>26.115417491414149</c:v>
                </c:pt>
                <c:pt idx="38">
                  <c:v>26.28938860154183</c:v>
                </c:pt>
                <c:pt idx="39">
                  <c:v>26.45735776851873</c:v>
                </c:pt>
                <c:pt idx="40">
                  <c:v>26.618903030943713</c:v>
                </c:pt>
                <c:pt idx="41">
                  <c:v>26.773657811852086</c:v>
                </c:pt>
                <c:pt idx="42">
                  <c:v>26.921309483150935</c:v>
                </c:pt>
                <c:pt idx="43">
                  <c:v>27.061597942511682</c:v>
                </c:pt>
                <c:pt idx="44">
                  <c:v>27.194314202719035</c:v>
                </c:pt>
                <c:pt idx="45">
                  <c:v>27.319298993476743</c:v>
                </c:pt>
                <c:pt idx="46">
                  <c:v>27.436441375670341</c:v>
                </c:pt>
                <c:pt idx="47">
                  <c:v>27.54567736808648</c:v>
                </c:pt>
                <c:pt idx="48">
                  <c:v>27.646988586588893</c:v>
                </c:pt>
                <c:pt idx="49">
                  <c:v>27.740400895751577</c:v>
                </c:pt>
                <c:pt idx="50">
                  <c:v>27.825983072948052</c:v>
                </c:pt>
                <c:pt idx="51">
                  <c:v>27.903845484898156</c:v>
                </c:pt>
                <c:pt idx="52">
                  <c:v>27.974138776670955</c:v>
                </c:pt>
                <c:pt idx="53">
                  <c:v>28.037052573144795</c:v>
                </c:pt>
                <c:pt idx="54">
                  <c:v>28.092814192923989</c:v>
                </c:pt>
                <c:pt idx="55">
                  <c:v>28.141687374712209</c:v>
                </c:pt>
                <c:pt idx="56">
                  <c:v>28.183971016142756</c:v>
                </c:pt>
                <c:pt idx="57">
                  <c:v>28.219997925065631</c:v>
                </c:pt>
                <c:pt idx="58">
                  <c:v>28.250133583291053</c:v>
                </c:pt>
                <c:pt idx="59">
                  <c:v>28.274774922790247</c:v>
                </c:pt>
                <c:pt idx="60">
                  <c:v>28.294349114352514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D2-45BD-9807-06396747B86A}"/>
            </c:ext>
          </c:extLst>
        </c:ser>
        <c:ser>
          <c:idx val="1"/>
          <c:order val="1"/>
          <c:tx>
            <c:v>NHANES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'Fat Vol '!$B$8:$B$68</c:f>
              <c:numCache>
                <c:formatCode>General</c:formatCode>
                <c:ptCount val="61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'Fat Vol '!$I$8:$I$68</c:f>
              <c:numCache>
                <c:formatCode>0.00</c:formatCode>
                <c:ptCount val="61"/>
                <c:pt idx="8">
                  <c:v>25</c:v>
                </c:pt>
                <c:pt idx="9">
                  <c:v>27.2</c:v>
                </c:pt>
                <c:pt idx="10">
                  <c:v>28.2</c:v>
                </c:pt>
                <c:pt idx="11">
                  <c:v>27.5</c:v>
                </c:pt>
                <c:pt idx="12">
                  <c:v>25.9</c:v>
                </c:pt>
                <c:pt idx="13">
                  <c:v>24.7</c:v>
                </c:pt>
                <c:pt idx="14">
                  <c:v>22.2</c:v>
                </c:pt>
                <c:pt idx="15">
                  <c:v>21.35</c:v>
                </c:pt>
                <c:pt idx="16">
                  <c:v>21.2</c:v>
                </c:pt>
                <c:pt idx="17">
                  <c:v>20.100000000000001</c:v>
                </c:pt>
                <c:pt idx="18">
                  <c:v>21.7</c:v>
                </c:pt>
                <c:pt idx="19">
                  <c:v>20.8</c:v>
                </c:pt>
                <c:pt idx="20">
                  <c:v>22.9</c:v>
                </c:pt>
                <c:pt idx="21">
                  <c:v>25.25</c:v>
                </c:pt>
                <c:pt idx="22">
                  <c:v>22.4</c:v>
                </c:pt>
                <c:pt idx="23">
                  <c:v>22.4</c:v>
                </c:pt>
                <c:pt idx="24">
                  <c:v>26</c:v>
                </c:pt>
                <c:pt idx="25">
                  <c:v>25.1</c:v>
                </c:pt>
                <c:pt idx="26">
                  <c:v>25.4</c:v>
                </c:pt>
                <c:pt idx="27">
                  <c:v>25</c:v>
                </c:pt>
                <c:pt idx="28">
                  <c:v>24.5</c:v>
                </c:pt>
                <c:pt idx="29">
                  <c:v>26.6</c:v>
                </c:pt>
                <c:pt idx="30">
                  <c:v>25.3</c:v>
                </c:pt>
                <c:pt idx="31">
                  <c:v>27.6</c:v>
                </c:pt>
                <c:pt idx="32">
                  <c:v>28.3</c:v>
                </c:pt>
                <c:pt idx="33">
                  <c:v>26.8</c:v>
                </c:pt>
                <c:pt idx="34">
                  <c:v>26.85</c:v>
                </c:pt>
                <c:pt idx="35">
                  <c:v>28.7</c:v>
                </c:pt>
                <c:pt idx="36">
                  <c:v>28.5</c:v>
                </c:pt>
                <c:pt idx="37">
                  <c:v>29.9</c:v>
                </c:pt>
                <c:pt idx="38">
                  <c:v>26.55</c:v>
                </c:pt>
                <c:pt idx="39">
                  <c:v>26.2</c:v>
                </c:pt>
                <c:pt idx="40">
                  <c:v>27.3</c:v>
                </c:pt>
                <c:pt idx="41">
                  <c:v>28.3</c:v>
                </c:pt>
                <c:pt idx="42">
                  <c:v>27.3</c:v>
                </c:pt>
                <c:pt idx="43">
                  <c:v>29.9</c:v>
                </c:pt>
                <c:pt idx="44">
                  <c:v>28.6</c:v>
                </c:pt>
                <c:pt idx="45">
                  <c:v>29.1</c:v>
                </c:pt>
                <c:pt idx="46">
                  <c:v>29.2</c:v>
                </c:pt>
                <c:pt idx="47">
                  <c:v>28</c:v>
                </c:pt>
                <c:pt idx="48">
                  <c:v>27.2</c:v>
                </c:pt>
                <c:pt idx="49">
                  <c:v>27</c:v>
                </c:pt>
                <c:pt idx="50">
                  <c:v>27.6</c:v>
                </c:pt>
                <c:pt idx="51">
                  <c:v>29.4</c:v>
                </c:pt>
                <c:pt idx="52">
                  <c:v>27.95</c:v>
                </c:pt>
                <c:pt idx="53">
                  <c:v>27.6</c:v>
                </c:pt>
                <c:pt idx="54">
                  <c:v>28.6</c:v>
                </c:pt>
                <c:pt idx="55">
                  <c:v>29</c:v>
                </c:pt>
                <c:pt idx="56">
                  <c:v>27.4</c:v>
                </c:pt>
                <c:pt idx="57">
                  <c:v>29.1</c:v>
                </c:pt>
                <c:pt idx="58">
                  <c:v>31.7</c:v>
                </c:pt>
                <c:pt idx="59">
                  <c:v>29.1</c:v>
                </c:pt>
                <c:pt idx="60">
                  <c:v>27.5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CD2-45BD-9807-06396747B8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755152"/>
        <c:axId val="539755808"/>
      </c:scatterChart>
      <c:valAx>
        <c:axId val="5397551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Age (years)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755808"/>
        <c:crosses val="autoZero"/>
        <c:crossBetween val="midCat"/>
      </c:valAx>
      <c:valAx>
        <c:axId val="539755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VFATC(% fat)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7551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VLIV (L)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'Liver Vol'!$B$14:$B$74</c:f>
              <c:numCache>
                <c:formatCode>General</c:formatCode>
                <c:ptCount val="61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'Liver Vol'!$E$14:$E$74</c:f>
              <c:numCache>
                <c:formatCode>0.000</c:formatCode>
                <c:ptCount val="61"/>
                <c:pt idx="0">
                  <c:v>0.23059132009394534</c:v>
                </c:pt>
                <c:pt idx="1">
                  <c:v>0.28004487135201822</c:v>
                </c:pt>
                <c:pt idx="2">
                  <c:v>0.35873207532243589</c:v>
                </c:pt>
                <c:pt idx="3">
                  <c:v>0.42147697011138369</c:v>
                </c:pt>
                <c:pt idx="4">
                  <c:v>0.47577242862590485</c:v>
                </c:pt>
                <c:pt idx="5">
                  <c:v>0.52627356726376739</c:v>
                </c:pt>
                <c:pt idx="6">
                  <c:v>0.57632652715466126</c:v>
                </c:pt>
                <c:pt idx="7">
                  <c:v>0.62854743884439268</c:v>
                </c:pt>
                <c:pt idx="8">
                  <c:v>0.68499919412842603</c:v>
                </c:pt>
                <c:pt idx="9">
                  <c:v>0.74714083113590701</c:v>
                </c:pt>
                <c:pt idx="10">
                  <c:v>0.81564163989502314</c:v>
                </c:pt>
                <c:pt idx="11">
                  <c:v>0.89015931557335493</c:v>
                </c:pt>
                <c:pt idx="12">
                  <c:v>0.96921339792820604</c:v>
                </c:pt>
                <c:pt idx="13">
                  <c:v>1.050287223562629</c:v>
                </c:pt>
                <c:pt idx="14">
                  <c:v>1.130218973533881</c:v>
                </c:pt>
                <c:pt idx="15">
                  <c:v>1.2058030554581338</c:v>
                </c:pt>
                <c:pt idx="16">
                  <c:v>1.274399158749381</c:v>
                </c:pt>
                <c:pt idx="17">
                  <c:v>1.3343346418761344</c:v>
                </c:pt>
                <c:pt idx="18">
                  <c:v>1.3849986495366367</c:v>
                </c:pt>
                <c:pt idx="19">
                  <c:v>1.4266744549526464</c:v>
                </c:pt>
                <c:pt idx="20">
                  <c:v>1.4602410989834831</c:v>
                </c:pt>
                <c:pt idx="21">
                  <c:v>1.4868710209054801</c:v>
                </c:pt>
                <c:pt idx="22">
                  <c:v>1.5077968349909376</c:v>
                </c:pt>
                <c:pt idx="23">
                  <c:v>1.5316772703575803</c:v>
                </c:pt>
                <c:pt idx="24">
                  <c:v>1.5418009228000844</c:v>
                </c:pt>
                <c:pt idx="25">
                  <c:v>1.5497312162012427</c:v>
                </c:pt>
                <c:pt idx="26">
                  <c:v>1.5565925916686469</c:v>
                </c:pt>
                <c:pt idx="27">
                  <c:v>1.5638677046734573</c:v>
                </c:pt>
                <c:pt idx="28">
                  <c:v>1.5707595621587975</c:v>
                </c:pt>
                <c:pt idx="29">
                  <c:v>1.5772749382777105</c:v>
                </c:pt>
                <c:pt idx="30">
                  <c:v>1.5834202999028861</c:v>
                </c:pt>
                <c:pt idx="31">
                  <c:v>1.5892018250756448</c:v>
                </c:pt>
                <c:pt idx="32">
                  <c:v>1.5946254192155305</c:v>
                </c:pt>
                <c:pt idx="33">
                  <c:v>1.5996967298992484</c:v>
                </c:pt>
                <c:pt idx="34">
                  <c:v>1.6044211604727363</c:v>
                </c:pt>
                <c:pt idx="35">
                  <c:v>1.6088038826292406</c:v>
                </c:pt>
                <c:pt idx="36">
                  <c:v>1.6128498480491977</c:v>
                </c:pt>
                <c:pt idx="37">
                  <c:v>1.6165637991826181</c:v>
                </c:pt>
                <c:pt idx="38">
                  <c:v>1.6199502792452023</c:v>
                </c:pt>
                <c:pt idx="39">
                  <c:v>1.6230136414919933</c:v>
                </c:pt>
                <c:pt idx="40">
                  <c:v>1.6257580578258961</c:v>
                </c:pt>
                <c:pt idx="41">
                  <c:v>1.6281875267927768</c:v>
                </c:pt>
                <c:pt idx="42">
                  <c:v>1.6303058810097428</c:v>
                </c:pt>
                <c:pt idx="43">
                  <c:v>1.6321167940687553</c:v>
                </c:pt>
                <c:pt idx="44">
                  <c:v>1.6336237869536245</c:v>
                </c:pt>
                <c:pt idx="45">
                  <c:v>1.6348302340048675</c:v>
                </c:pt>
                <c:pt idx="46">
                  <c:v>1.6357393684636206</c:v>
                </c:pt>
                <c:pt idx="47">
                  <c:v>1.6363542876228592</c:v>
                </c:pt>
                <c:pt idx="48">
                  <c:v>1.6366779576115336</c:v>
                </c:pt>
                <c:pt idx="49">
                  <c:v>1.6367132178348034</c:v>
                </c:pt>
                <c:pt idx="50">
                  <c:v>1.6364627850914086</c:v>
                </c:pt>
                <c:pt idx="51">
                  <c:v>1.6359292573871624</c:v>
                </c:pt>
                <c:pt idx="52">
                  <c:v>1.6351151174618028</c:v>
                </c:pt>
                <c:pt idx="53">
                  <c:v>1.6340227360447277</c:v>
                </c:pt>
                <c:pt idx="54">
                  <c:v>1.632654374853622</c:v>
                </c:pt>
                <c:pt idx="55">
                  <c:v>1.6310121893485894</c:v>
                </c:pt>
                <c:pt idx="56">
                  <c:v>1.6290982312530764</c:v>
                </c:pt>
                <c:pt idx="57">
                  <c:v>1.6269144508516766</c:v>
                </c:pt>
                <c:pt idx="58">
                  <c:v>1.6244626990737543</c:v>
                </c:pt>
                <c:pt idx="59">
                  <c:v>1.621744729370789</c:v>
                </c:pt>
                <c:pt idx="60">
                  <c:v>1.6187621993943044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0BE-4606-A355-FE5B50A525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0965848"/>
        <c:axId val="850966240"/>
      </c:scatterChart>
      <c:valAx>
        <c:axId val="85096584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0966240"/>
        <c:crosses val="autoZero"/>
        <c:crossBetween val="midCat"/>
      </c:valAx>
      <c:valAx>
        <c:axId val="85096624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VLIV (L)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09658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>
          <a:latin typeface="+mn-lt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VLIV 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'Liver Vol'!$B$14:$B$74</c:f>
              <c:numCache>
                <c:formatCode>General</c:formatCode>
                <c:ptCount val="61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'Liver Vol'!$G$14:$G$74</c:f>
              <c:numCache>
                <c:formatCode>0.0000</c:formatCode>
                <c:ptCount val="61"/>
                <c:pt idx="0">
                  <c:v>3.2588057733734285E-2</c:v>
                </c:pt>
                <c:pt idx="1">
                  <c:v>3.0850177934569078E-2</c:v>
                </c:pt>
                <c:pt idx="2">
                  <c:v>2.8769025347316839E-2</c:v>
                </c:pt>
                <c:pt idx="3">
                  <c:v>2.7490366675556516E-2</c:v>
                </c:pt>
                <c:pt idx="4">
                  <c:v>2.656669103766943E-2</c:v>
                </c:pt>
                <c:pt idx="5">
                  <c:v>2.5821421879516433E-2</c:v>
                </c:pt>
                <c:pt idx="6">
                  <c:v>2.5168146963869011E-2</c:v>
                </c:pt>
                <c:pt idx="7">
                  <c:v>2.4559896043651965E-2</c:v>
                </c:pt>
                <c:pt idx="8">
                  <c:v>2.3971286628652368E-2</c:v>
                </c:pt>
                <c:pt idx="9">
                  <c:v>2.3391308196428581E-2</c:v>
                </c:pt>
                <c:pt idx="10">
                  <c:v>2.2819663003571522E-2</c:v>
                </c:pt>
                <c:pt idx="11">
                  <c:v>2.22638467637052E-2</c:v>
                </c:pt>
                <c:pt idx="12">
                  <c:v>2.1735915592343405E-2</c:v>
                </c:pt>
                <c:pt idx="13">
                  <c:v>2.1248953386995423E-2</c:v>
                </c:pt>
                <c:pt idx="14">
                  <c:v>2.0813874810541932E-2</c:v>
                </c:pt>
                <c:pt idx="15">
                  <c:v>2.0437294757979355E-2</c:v>
                </c:pt>
                <c:pt idx="16">
                  <c:v>2.0120833683836509E-2</c:v>
                </c:pt>
                <c:pt idx="17">
                  <c:v>1.986170052387556E-2</c:v>
                </c:pt>
                <c:pt idx="18">
                  <c:v>1.9654026862800881E-2</c:v>
                </c:pt>
                <c:pt idx="19">
                  <c:v>1.9490365528604843E-2</c:v>
                </c:pt>
                <c:pt idx="20">
                  <c:v>1.936294249600479E-2</c:v>
                </c:pt>
                <c:pt idx="21">
                  <c:v>1.9264494227459929E-2</c:v>
                </c:pt>
                <c:pt idx="22">
                  <c:v>1.918870616972566E-2</c:v>
                </c:pt>
                <c:pt idx="23">
                  <c:v>1.9224630451340454E-2</c:v>
                </c:pt>
                <c:pt idx="24">
                  <c:v>1.9145248841568624E-2</c:v>
                </c:pt>
                <c:pt idx="25">
                  <c:v>1.9083502426230525E-2</c:v>
                </c:pt>
                <c:pt idx="26">
                  <c:v>1.9030387017136049E-2</c:v>
                </c:pt>
                <c:pt idx="27">
                  <c:v>1.8974379321630312E-2</c:v>
                </c:pt>
                <c:pt idx="28">
                  <c:v>1.8921614967367866E-2</c:v>
                </c:pt>
                <c:pt idx="29">
                  <c:v>1.8871993103949134E-2</c:v>
                </c:pt>
                <c:pt idx="30">
                  <c:v>1.8825419439205428E-2</c:v>
                </c:pt>
                <c:pt idx="31">
                  <c:v>1.8781805811489784E-2</c:v>
                </c:pt>
                <c:pt idx="32">
                  <c:v>1.8741069790121835E-2</c:v>
                </c:pt>
                <c:pt idx="33">
                  <c:v>1.8703134308665822E-2</c:v>
                </c:pt>
                <c:pt idx="34">
                  <c:v>1.8667927329536461E-2</c:v>
                </c:pt>
                <c:pt idx="35">
                  <c:v>1.8635381537336834E-2</c:v>
                </c:pt>
                <c:pt idx="36">
                  <c:v>1.8605434058339369E-2</c:v>
                </c:pt>
                <c:pt idx="37">
                  <c:v>1.8578026203742302E-2</c:v>
                </c:pt>
                <c:pt idx="38">
                  <c:v>1.8553103234575461E-2</c:v>
                </c:pt>
                <c:pt idx="39">
                  <c:v>1.8530614146354658E-2</c:v>
                </c:pt>
                <c:pt idx="40">
                  <c:v>1.8510511471784091E-2</c:v>
                </c:pt>
                <c:pt idx="41">
                  <c:v>1.8492751099985622E-2</c:v>
                </c:pt>
                <c:pt idx="42">
                  <c:v>1.8477292110891667E-2</c:v>
                </c:pt>
                <c:pt idx="43">
                  <c:v>1.8464096623580419E-2</c:v>
                </c:pt>
                <c:pt idx="44">
                  <c:v>1.8453129657457438E-2</c:v>
                </c:pt>
                <c:pt idx="45">
                  <c:v>1.8444359005300573E-2</c:v>
                </c:pt>
                <c:pt idx="46">
                  <c:v>1.843775511728582E-2</c:v>
                </c:pt>
                <c:pt idx="47">
                  <c:v>1.8433290995202103E-2</c:v>
                </c:pt>
                <c:pt idx="48">
                  <c:v>1.8430942096144341E-2</c:v>
                </c:pt>
                <c:pt idx="49">
                  <c:v>1.8430686245047602E-2</c:v>
                </c:pt>
                <c:pt idx="50">
                  <c:v>1.8432503555491614E-2</c:v>
                </c:pt>
                <c:pt idx="51">
                  <c:v>1.843637635826478E-2</c:v>
                </c:pt>
                <c:pt idx="52">
                  <c:v>1.8442289137232115E-2</c:v>
                </c:pt>
                <c:pt idx="53">
                  <c:v>1.8450228472101156E-2</c:v>
                </c:pt>
                <c:pt idx="54">
                  <c:v>1.8460182987725893E-2</c:v>
                </c:pt>
                <c:pt idx="55">
                  <c:v>1.8472143309630942E-2</c:v>
                </c:pt>
                <c:pt idx="56">
                  <c:v>1.8486102025477253E-2</c:v>
                </c:pt>
                <c:pt idx="57">
                  <c:v>1.8502053652226635E-2</c:v>
                </c:pt>
                <c:pt idx="58">
                  <c:v>1.8519994608796369E-2</c:v>
                </c:pt>
                <c:pt idx="59">
                  <c:v>1.8539923194026881E-2</c:v>
                </c:pt>
                <c:pt idx="60">
                  <c:v>1.8561839569815202E-2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0BE-4606-A355-FE5B50A525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0967024"/>
        <c:axId val="850967416"/>
      </c:scatterChart>
      <c:valAx>
        <c:axId val="85096702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0967416"/>
        <c:crosses val="autoZero"/>
        <c:crossBetween val="midCat"/>
      </c:valAx>
      <c:valAx>
        <c:axId val="85096741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0" i="0" baseline="0">
                    <a:effectLst/>
                  </a:rPr>
                  <a:t>VLIV C</a:t>
                </a:r>
                <a:endParaRPr lang="en-US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0967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>
          <a:latin typeface="+mn-lt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MVGUT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'Gut vol'!$B$8:$B$68</c:f>
              <c:numCache>
                <c:formatCode>General</c:formatCode>
                <c:ptCount val="61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'Gut vol'!$F$8:$F$68</c:f>
              <c:numCache>
                <c:formatCode>0.0000</c:formatCode>
                <c:ptCount val="61"/>
                <c:pt idx="0">
                  <c:v>9.2172263554919823E-2</c:v>
                </c:pt>
                <c:pt idx="1">
                  <c:v>0.11539690008080532</c:v>
                </c:pt>
                <c:pt idx="2">
                  <c:v>0.15245716192160763</c:v>
                </c:pt>
                <c:pt idx="3">
                  <c:v>0.18363266144242235</c:v>
                </c:pt>
                <c:pt idx="4">
                  <c:v>0.23849014865231646</c:v>
                </c:pt>
                <c:pt idx="5">
                  <c:v>0.29157192331503556</c:v>
                </c:pt>
                <c:pt idx="6">
                  <c:v>0.34385500077149461</c:v>
                </c:pt>
                <c:pt idx="7">
                  <c:v>0.3969271240752284</c:v>
                </c:pt>
                <c:pt idx="8">
                  <c:v>0.45245326401111019</c:v>
                </c:pt>
                <c:pt idx="9">
                  <c:v>0.51184173582702386</c:v>
                </c:pt>
                <c:pt idx="10">
                  <c:v>0.57597520368579913</c:v>
                </c:pt>
                <c:pt idx="11">
                  <c:v>0.64504680643532875</c:v>
                </c:pt>
                <c:pt idx="12">
                  <c:v>0.7187276062812642</c:v>
                </c:pt>
                <c:pt idx="13">
                  <c:v>0.79710355011046941</c:v>
                </c:pt>
                <c:pt idx="14">
                  <c:v>0.88178020540969138</c:v>
                </c:pt>
                <c:pt idx="15">
                  <c:v>0.97013573671724451</c:v>
                </c:pt>
                <c:pt idx="16">
                  <c:v>1.0482111009242501</c:v>
                </c:pt>
                <c:pt idx="17">
                  <c:v>1.1102043196325924</c:v>
                </c:pt>
                <c:pt idx="18">
                  <c:v>1.1602435077758075</c:v>
                </c:pt>
                <c:pt idx="19">
                  <c:v>1.2014073555310363</c:v>
                </c:pt>
                <c:pt idx="20">
                  <c:v>1.2287772380177693</c:v>
                </c:pt>
                <c:pt idx="21">
                  <c:v>1.247591451207354</c:v>
                </c:pt>
                <c:pt idx="22">
                  <c:v>1.266936601551051</c:v>
                </c:pt>
                <c:pt idx="23">
                  <c:v>1.2812201213863608</c:v>
                </c:pt>
                <c:pt idx="24">
                  <c:v>1.2917165624548244</c:v>
                </c:pt>
                <c:pt idx="25" formatCode="0.00">
                  <c:v>1.2994017261728845</c:v>
                </c:pt>
                <c:pt idx="26">
                  <c:v>1.3056880442780432</c:v>
                </c:pt>
                <c:pt idx="27">
                  <c:v>1.3122904459815734</c:v>
                </c:pt>
                <c:pt idx="28">
                  <c:v>1.3183053466778165</c:v>
                </c:pt>
                <c:pt idx="29">
                  <c:v>1.3237592038523986</c:v>
                </c:pt>
                <c:pt idx="30">
                  <c:v>1.3286777727909496</c:v>
                </c:pt>
                <c:pt idx="31">
                  <c:v>1.3330860243425757</c:v>
                </c:pt>
                <c:pt idx="32">
                  <c:v>1.3370080708938747</c:v>
                </c:pt>
                <c:pt idx="33">
                  <c:v>1.3404671005213071</c:v>
                </c:pt>
                <c:pt idx="34">
                  <c:v>1.343485319065794</c:v>
                </c:pt>
                <c:pt idx="35">
                  <c:v>1.3460838998213065</c:v>
                </c:pt>
                <c:pt idx="36">
                  <c:v>1.3482829405210464</c:v>
                </c:pt>
                <c:pt idx="37">
                  <c:v>1.3501014273076415</c:v>
                </c:pt>
                <c:pt idx="38">
                  <c:v>1.3515572053792777</c:v>
                </c:pt>
                <c:pt idx="39">
                  <c:v>1.352666956009841</c:v>
                </c:pt>
                <c:pt idx="40">
                  <c:v>1.3534461796473598</c:v>
                </c:pt>
                <c:pt idx="41">
                  <c:v>1.3539091848012765</c:v>
                </c:pt>
                <c:pt idx="42">
                  <c:v>1.3540690824352464</c:v>
                </c:pt>
                <c:pt idx="43">
                  <c:v>1.3539377855882959</c:v>
                </c:pt>
                <c:pt idx="44">
                  <c:v>1.3535260139532608</c:v>
                </c:pt>
                <c:pt idx="45">
                  <c:v>1.3528433031474243</c:v>
                </c:pt>
                <c:pt idx="46">
                  <c:v>1.351898018416269</c:v>
                </c:pt>
                <c:pt idx="47">
                  <c:v>1.3506973725171623</c:v>
                </c:pt>
                <c:pt idx="48">
                  <c:v>1.3492474475356757</c:v>
                </c:pt>
                <c:pt idx="49">
                  <c:v>1.3475532203930149</c:v>
                </c:pt>
                <c:pt idx="50">
                  <c:v>1.3456185918088559</c:v>
                </c:pt>
                <c:pt idx="51">
                  <c:v>1.3434464184895236</c:v>
                </c:pt>
                <c:pt idx="52">
                  <c:v>1.3410385483171527</c:v>
                </c:pt>
                <c:pt idx="53">
                  <c:v>1.3383958583210498</c:v>
                </c:pt>
                <c:pt idx="54">
                  <c:v>1.3355182952180176</c:v>
                </c:pt>
                <c:pt idx="55">
                  <c:v>1.3324049183139215</c:v>
                </c:pt>
                <c:pt idx="56">
                  <c:v>1.3290539445641854</c:v>
                </c:pt>
                <c:pt idx="57">
                  <c:v>1.3254627955963272</c:v>
                </c:pt>
                <c:pt idx="58">
                  <c:v>1.3216281465029598</c:v>
                </c:pt>
                <c:pt idx="59">
                  <c:v>1.3175459762189596</c:v>
                </c:pt>
                <c:pt idx="60">
                  <c:v>1.3132116193017696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0AB-42DA-9F56-26A814853A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0968200"/>
        <c:axId val="850968592"/>
      </c:scatterChart>
      <c:valAx>
        <c:axId val="8509682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0968592"/>
        <c:crosses val="autoZero"/>
        <c:crossBetween val="midCat"/>
      </c:valAx>
      <c:valAx>
        <c:axId val="850968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09682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MVGUTC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'Gut vol'!$B$8:$B$68</c:f>
              <c:numCache>
                <c:formatCode>General</c:formatCode>
                <c:ptCount val="61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'Gut vol'!$G$8:$G$68</c:f>
              <c:numCache>
                <c:formatCode>0.0000</c:formatCode>
                <c:ptCount val="61"/>
                <c:pt idx="0">
                  <c:v>1.3026140988103776E-2</c:v>
                </c:pt>
                <c:pt idx="1">
                  <c:v>1.2712301722946287E-2</c:v>
                </c:pt>
                <c:pt idx="2">
                  <c:v>1.2226517385601635E-2</c:v>
                </c:pt>
                <c:pt idx="3">
                  <c:v>1.1977236135408421E-2</c:v>
                </c:pt>
                <c:pt idx="4">
                  <c:v>1.3317068652071466E-2</c:v>
                </c:pt>
                <c:pt idx="5">
                  <c:v>1.430587076467423E-2</c:v>
                </c:pt>
                <c:pt idx="6">
                  <c:v>1.5016128506880016E-2</c:v>
                </c:pt>
                <c:pt idx="7">
                  <c:v>1.5509551549706901E-2</c:v>
                </c:pt>
                <c:pt idx="8">
                  <c:v>1.5833430127577961E-2</c:v>
                </c:pt>
                <c:pt idx="9">
                  <c:v>1.6024619846197425E-2</c:v>
                </c:pt>
                <c:pt idx="10">
                  <c:v>1.6114380879591973E-2</c:v>
                </c:pt>
                <c:pt idx="11">
                  <c:v>1.6133317938310233E-2</c:v>
                </c:pt>
                <c:pt idx="12">
                  <c:v>1.6118434410224473E-2</c:v>
                </c:pt>
                <c:pt idx="13">
                  <c:v>1.6126651644349874E-2</c:v>
                </c:pt>
                <c:pt idx="14">
                  <c:v>1.6238678730039108E-2</c:v>
                </c:pt>
                <c:pt idx="15">
                  <c:v>1.6442942250637034E-2</c:v>
                </c:pt>
                <c:pt idx="16">
                  <c:v>1.654966662716988E-2</c:v>
                </c:pt>
                <c:pt idx="17">
                  <c:v>1.6525498945190776E-2</c:v>
                </c:pt>
                <c:pt idx="18">
                  <c:v>1.6464605995713526E-2</c:v>
                </c:pt>
                <c:pt idx="19">
                  <c:v>1.6412902345568123E-2</c:v>
                </c:pt>
                <c:pt idx="20">
                  <c:v>1.6293708632567929E-2</c:v>
                </c:pt>
                <c:pt idx="21">
                  <c:v>1.6164292646833608E-2</c:v>
                </c:pt>
                <c:pt idx="22">
                  <c:v>1.6123441579568E-2</c:v>
                </c:pt>
                <c:pt idx="23">
                  <c:v>1.6081052998014444E-2</c:v>
                </c:pt>
                <c:pt idx="24">
                  <c:v>1.6039836696984416E-2</c:v>
                </c:pt>
                <c:pt idx="25">
                  <c:v>1.6000926957419115E-2</c:v>
                </c:pt>
                <c:pt idx="26">
                  <c:v>1.5962910872922866E-2</c:v>
                </c:pt>
                <c:pt idx="27">
                  <c:v>1.5921996872110739E-2</c:v>
                </c:pt>
                <c:pt idx="28">
                  <c:v>1.5880512065753236E-2</c:v>
                </c:pt>
                <c:pt idx="29">
                  <c:v>1.5838693660897497E-2</c:v>
                </c:pt>
                <c:pt idx="30">
                  <c:v>1.5796763735991638E-2</c:v>
                </c:pt>
                <c:pt idx="31">
                  <c:v>1.5754929577947985E-2</c:v>
                </c:pt>
                <c:pt idx="32">
                  <c:v>1.5713384011465804E-2</c:v>
                </c:pt>
                <c:pt idx="33">
                  <c:v>1.5672305724458702E-2</c:v>
                </c:pt>
                <c:pt idx="34">
                  <c:v>1.5631859590551401E-2</c:v>
                </c:pt>
                <c:pt idx="35">
                  <c:v>1.5592196988883878E-2</c:v>
                </c:pt>
                <c:pt idx="36">
                  <c:v>1.5553456121281188E-2</c:v>
                </c:pt>
                <c:pt idx="37">
                  <c:v>1.551576232680303E-2</c:v>
                </c:pt>
                <c:pt idx="38">
                  <c:v>1.5479228393676216E-2</c:v>
                </c:pt>
                <c:pt idx="39">
                  <c:v>1.544395486861107E-2</c:v>
                </c:pt>
                <c:pt idx="40">
                  <c:v>1.5410030363501821E-2</c:v>
                </c:pt>
                <c:pt idx="41">
                  <c:v>1.5377531859511061E-2</c:v>
                </c:pt>
                <c:pt idx="42">
                  <c:v>1.5346525008538307E-2</c:v>
                </c:pt>
                <c:pt idx="43">
                  <c:v>1.5317064432072548E-2</c:v>
                </c:pt>
                <c:pt idx="44">
                  <c:v>1.5289194017429003E-2</c:v>
                </c:pt>
                <c:pt idx="45">
                  <c:v>1.5262947211369884E-2</c:v>
                </c:pt>
                <c:pt idx="46">
                  <c:v>1.5238347311109231E-2</c:v>
                </c:pt>
                <c:pt idx="47">
                  <c:v>1.5215407752701839E-2</c:v>
                </c:pt>
                <c:pt idx="48">
                  <c:v>1.5194132396816332E-2</c:v>
                </c:pt>
                <c:pt idx="49">
                  <c:v>1.5174515811892171E-2</c:v>
                </c:pt>
                <c:pt idx="50">
                  <c:v>1.5156543554680907E-2</c:v>
                </c:pt>
                <c:pt idx="51">
                  <c:v>1.5140192448171387E-2</c:v>
                </c:pt>
                <c:pt idx="52">
                  <c:v>1.5125430856899101E-2</c:v>
                </c:pt>
                <c:pt idx="53">
                  <c:v>1.5112218959639595E-2</c:v>
                </c:pt>
                <c:pt idx="54">
                  <c:v>1.5100509019485963E-2</c:v>
                </c:pt>
                <c:pt idx="55">
                  <c:v>1.5090245651310438E-2</c:v>
                </c:pt>
                <c:pt idx="56">
                  <c:v>1.5081366086610024E-2</c:v>
                </c:pt>
                <c:pt idx="57">
                  <c:v>1.5073800435736218E-2</c:v>
                </c:pt>
                <c:pt idx="58">
                  <c:v>1.5067471947508881E-2</c:v>
                </c:pt>
                <c:pt idx="59">
                  <c:v>1.506229726621405E-2</c:v>
                </c:pt>
                <c:pt idx="60">
                  <c:v>1.5058186685985972E-2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707-44FD-B415-A2A9D95F31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0969376"/>
        <c:axId val="850969768"/>
      </c:scatterChart>
      <c:valAx>
        <c:axId val="8509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0969768"/>
        <c:crosses val="autoZero"/>
        <c:crossBetween val="midCat"/>
      </c:valAx>
      <c:valAx>
        <c:axId val="850969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09693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VRapC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'Rap perf tissue Vol'!$B$8:$B$68</c:f>
              <c:numCache>
                <c:formatCode>General</c:formatCode>
                <c:ptCount val="61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'Rap perf tissue Vol'!$F$8:$F$68</c:f>
              <c:numCache>
                <c:formatCode>0.0000</c:formatCode>
                <c:ptCount val="61"/>
                <c:pt idx="0">
                  <c:v>3.3815862005117409E-2</c:v>
                </c:pt>
                <c:pt idx="1">
                  <c:v>3.3001135272768566E-2</c:v>
                </c:pt>
                <c:pt idx="2">
                  <c:v>3.1740039133021848E-2</c:v>
                </c:pt>
                <c:pt idx="3">
                  <c:v>3.1092905007520263E-2</c:v>
                </c:pt>
                <c:pt idx="4">
                  <c:v>3.457111022077753E-2</c:v>
                </c:pt>
                <c:pt idx="5">
                  <c:v>3.7138040505094297E-2</c:v>
                </c:pt>
                <c:pt idx="6">
                  <c:v>3.8981869603860519E-2</c:v>
                </c:pt>
                <c:pt idx="7">
                  <c:v>4.026279582303912E-2</c:v>
                </c:pt>
                <c:pt idx="8">
                  <c:v>4.1103584611192387E-2</c:v>
                </c:pt>
                <c:pt idx="9">
                  <c:v>4.159991312072852E-2</c:v>
                </c:pt>
                <c:pt idx="10">
                  <c:v>4.183293276342076E-2</c:v>
                </c:pt>
                <c:pt idx="11">
                  <c:v>4.1882093367853375E-2</c:v>
                </c:pt>
                <c:pt idx="12">
                  <c:v>4.1843455728942734E-2</c:v>
                </c:pt>
                <c:pt idx="13">
                  <c:v>4.1864787668732271E-2</c:v>
                </c:pt>
                <c:pt idx="14">
                  <c:v>4.2155609983181526E-2</c:v>
                </c:pt>
                <c:pt idx="15">
                  <c:v>4.2685878082653742E-2</c:v>
                </c:pt>
                <c:pt idx="16">
                  <c:v>4.2962934564133012E-2</c:v>
                </c:pt>
                <c:pt idx="17">
                  <c:v>4.2900195261715256E-2</c:v>
                </c:pt>
                <c:pt idx="18">
                  <c:v>4.2742117164872313E-2</c:v>
                </c:pt>
                <c:pt idx="19">
                  <c:v>4.2607894489094841E-2</c:v>
                </c:pt>
                <c:pt idx="20">
                  <c:v>4.2298467610146342E-2</c:v>
                </c:pt>
                <c:pt idx="21">
                  <c:v>4.1962503711180044E-2</c:v>
                </c:pt>
                <c:pt idx="22">
                  <c:v>4.185645434055852E-2</c:v>
                </c:pt>
                <c:pt idx="23">
                  <c:v>4.1746413582845497E-2</c:v>
                </c:pt>
                <c:pt idx="24">
                  <c:v>4.1639416065371547E-2</c:v>
                </c:pt>
                <c:pt idx="25">
                  <c:v>4.1538406381460016E-2</c:v>
                </c:pt>
                <c:pt idx="26">
                  <c:v>4.1439716626107764E-2</c:v>
                </c:pt>
                <c:pt idx="27">
                  <c:v>4.1333503879999477E-2</c:v>
                </c:pt>
                <c:pt idx="28">
                  <c:v>4.1225809322695407E-2</c:v>
                </c:pt>
                <c:pt idx="29">
                  <c:v>4.111724874368991E-2</c:v>
                </c:pt>
                <c:pt idx="30">
                  <c:v>4.1008398658634294E-2</c:v>
                </c:pt>
                <c:pt idx="31">
                  <c:v>4.0899797184352972E-2</c:v>
                </c:pt>
                <c:pt idx="32">
                  <c:v>4.0791944893765225E-2</c:v>
                </c:pt>
                <c:pt idx="33">
                  <c:v>4.0685305660694789E-2</c:v>
                </c:pt>
                <c:pt idx="34">
                  <c:v>4.0580307497071436E-2</c:v>
                </c:pt>
                <c:pt idx="35">
                  <c:v>4.0477343383142551E-2</c:v>
                </c:pt>
                <c:pt idx="36">
                  <c:v>4.0376772090845968E-2</c:v>
                </c:pt>
                <c:pt idx="37">
                  <c:v>4.0278919000380671E-2</c:v>
                </c:pt>
                <c:pt idx="38">
                  <c:v>4.0184076909983456E-2</c:v>
                </c:pt>
                <c:pt idx="39">
                  <c:v>4.0092506838914341E-2</c:v>
                </c:pt>
                <c:pt idx="40">
                  <c:v>4.0004438823650727E-2</c:v>
                </c:pt>
                <c:pt idx="41">
                  <c:v>3.9920072707290713E-2</c:v>
                </c:pt>
                <c:pt idx="42">
                  <c:v>3.9839578922165442E-2</c:v>
                </c:pt>
                <c:pt idx="43">
                  <c:v>3.9763099265660337E-2</c:v>
                </c:pt>
                <c:pt idx="44">
                  <c:v>3.9690747669245692E-2</c:v>
                </c:pt>
                <c:pt idx="45">
                  <c:v>3.9622610960716217E-2</c:v>
                </c:pt>
                <c:pt idx="46">
                  <c:v>3.9558749619639566E-2</c:v>
                </c:pt>
                <c:pt idx="47">
                  <c:v>3.9499198526013975E-2</c:v>
                </c:pt>
                <c:pt idx="48">
                  <c:v>3.9443967702135201E-2</c:v>
                </c:pt>
                <c:pt idx="49">
                  <c:v>3.9393043047672077E-2</c:v>
                </c:pt>
                <c:pt idx="50">
                  <c:v>3.9346387067951634E-2</c:v>
                </c:pt>
                <c:pt idx="51">
                  <c:v>3.9303939595452926E-2</c:v>
                </c:pt>
                <c:pt idx="52">
                  <c:v>3.9265618504510068E-2</c:v>
                </c:pt>
                <c:pt idx="53">
                  <c:v>3.9231320419224391E-2</c:v>
                </c:pt>
                <c:pt idx="54">
                  <c:v>3.920092141458556E-2</c:v>
                </c:pt>
                <c:pt idx="55">
                  <c:v>3.9174277710801897E-2</c:v>
                </c:pt>
                <c:pt idx="56">
                  <c:v>3.9151226360839619E-2</c:v>
                </c:pt>
                <c:pt idx="57">
                  <c:v>3.9131585931171227E-2</c:v>
                </c:pt>
                <c:pt idx="58">
                  <c:v>3.9115157175733058E-2</c:v>
                </c:pt>
                <c:pt idx="59">
                  <c:v>3.9101723703091673E-2</c:v>
                </c:pt>
                <c:pt idx="60">
                  <c:v>3.9091052636819584E-2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D8C-40B4-99F1-7CFDA6E3F8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0970552"/>
        <c:axId val="850970944"/>
      </c:scatterChart>
      <c:valAx>
        <c:axId val="8509705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0970944"/>
        <c:crosses val="autoZero"/>
        <c:crossBetween val="midCat"/>
      </c:valAx>
      <c:valAx>
        <c:axId val="850970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09705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VRap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'Rap perf tissue Vol'!$B$8:$B$68</c:f>
              <c:numCache>
                <c:formatCode>General</c:formatCode>
                <c:ptCount val="61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'Rap perf tissue Vol'!$E$8:$E$68</c:f>
              <c:numCache>
                <c:formatCode>0.0000</c:formatCode>
                <c:ptCount val="61"/>
                <c:pt idx="0">
                  <c:v>0.23927919618857188</c:v>
                </c:pt>
                <c:pt idx="1">
                  <c:v>0.29957035260977061</c:v>
                </c:pt>
                <c:pt idx="2">
                  <c:v>0.39577879234849345</c:v>
                </c:pt>
                <c:pt idx="3">
                  <c:v>0.47671038910452845</c:v>
                </c:pt>
                <c:pt idx="4">
                  <c:v>0.61912042590141358</c:v>
                </c:pt>
                <c:pt idx="5">
                  <c:v>0.7569207129258323</c:v>
                </c:pt>
                <c:pt idx="6">
                  <c:v>0.89264758200280003</c:v>
                </c:pt>
                <c:pt idx="7">
                  <c:v>1.030422814099293</c:v>
                </c:pt>
                <c:pt idx="8">
                  <c:v>1.174568673372842</c:v>
                </c:pt>
                <c:pt idx="9">
                  <c:v>1.328741146206954</c:v>
                </c:pt>
                <c:pt idx="10">
                  <c:v>1.4952316287683345</c:v>
                </c:pt>
                <c:pt idx="11">
                  <c:v>1.6745415095061136</c:v>
                </c:pt>
                <c:pt idx="12">
                  <c:v>1.865816865906162</c:v>
                </c:pt>
                <c:pt idx="13">
                  <c:v>2.0692808160867786</c:v>
                </c:pt>
                <c:pt idx="14">
                  <c:v>2.289101413243559</c:v>
                </c:pt>
                <c:pt idx="15">
                  <c:v>2.5184723725179667</c:v>
                </c:pt>
                <c:pt idx="16">
                  <c:v>2.7211560179993532</c:v>
                </c:pt>
                <c:pt idx="17">
                  <c:v>2.88209041376621</c:v>
                </c:pt>
                <c:pt idx="18">
                  <c:v>3.0119921461859964</c:v>
                </c:pt>
                <c:pt idx="19">
                  <c:v>3.1188534949585702</c:v>
                </c:pt>
                <c:pt idx="20">
                  <c:v>3.1899057098941292</c:v>
                </c:pt>
                <c:pt idx="21">
                  <c:v>3.2387474073342912</c:v>
                </c:pt>
                <c:pt idx="22">
                  <c:v>3.2889674176265284</c:v>
                </c:pt>
                <c:pt idx="23">
                  <c:v>3.3260474351189928</c:v>
                </c:pt>
                <c:pt idx="24">
                  <c:v>3.3532961961327241</c:v>
                </c:pt>
                <c:pt idx="25">
                  <c:v>3.3732468811448082</c:v>
                </c:pt>
                <c:pt idx="26">
                  <c:v>3.3895661629458003</c:v>
                </c:pt>
                <c:pt idx="27">
                  <c:v>3.4067059977681646</c:v>
                </c:pt>
                <c:pt idx="28">
                  <c:v>3.4223206799756118</c:v>
                </c:pt>
                <c:pt idx="29">
                  <c:v>3.4364788932008272</c:v>
                </c:pt>
                <c:pt idx="30">
                  <c:v>3.4492474981653052</c:v>
                </c:pt>
                <c:pt idx="31">
                  <c:v>3.4606913191933266</c:v>
                </c:pt>
                <c:pt idx="32">
                  <c:v>3.4708729520404988</c:v>
                </c:pt>
                <c:pt idx="33">
                  <c:v>3.4798525929533133</c:v>
                </c:pt>
                <c:pt idx="34">
                  <c:v>3.4876878882948015</c:v>
                </c:pt>
                <c:pt idx="35">
                  <c:v>3.4944338039361118</c:v>
                </c:pt>
                <c:pt idx="36">
                  <c:v>3.5001425135926363</c:v>
                </c:pt>
                <c:pt idx="37">
                  <c:v>3.5048633052906375</c:v>
                </c:pt>
                <c:pt idx="38">
                  <c:v>3.5086425051646049</c:v>
                </c:pt>
                <c:pt idx="39">
                  <c:v>3.5115234178015475</c:v>
                </c:pt>
                <c:pt idx="40">
                  <c:v>3.5135462823645462</c:v>
                </c:pt>
                <c:pt idx="41">
                  <c:v>3.5147482437441142</c:v>
                </c:pt>
                <c:pt idx="42">
                  <c:v>3.5151633380018996</c:v>
                </c:pt>
                <c:pt idx="43">
                  <c:v>3.5148224913872164</c:v>
                </c:pt>
                <c:pt idx="44">
                  <c:v>3.513753532222665</c:v>
                </c:pt>
                <c:pt idx="45">
                  <c:v>3.5119812149707137</c:v>
                </c:pt>
                <c:pt idx="46">
                  <c:v>3.5095272558086346</c:v>
                </c:pt>
                <c:pt idx="47">
                  <c:v>3.5064103790545533</c:v>
                </c:pt>
                <c:pt idx="48">
                  <c:v>3.5026463738026141</c:v>
                </c:pt>
                <c:pt idx="49">
                  <c:v>3.4982481601402671</c:v>
                </c:pt>
                <c:pt idx="50">
                  <c:v>3.4932258643357899</c:v>
                </c:pt>
                <c:pt idx="51">
                  <c:v>3.4875869023988035</c:v>
                </c:pt>
                <c:pt idx="52">
                  <c:v>3.4813360714313286</c:v>
                </c:pt>
                <c:pt idx="53">
                  <c:v>3.4744756482014454</c:v>
                </c:pt>
                <c:pt idx="54">
                  <c:v>3.4670054943859738</c:v>
                </c:pt>
                <c:pt idx="55">
                  <c:v>3.4589231679429404</c:v>
                </c:pt>
                <c:pt idx="56">
                  <c:v>3.4502240400886253</c:v>
                </c:pt>
                <c:pt idx="57">
                  <c:v>3.4409014173680657</c:v>
                </c:pt>
                <c:pt idx="58">
                  <c:v>3.4309466683216838</c:v>
                </c:pt>
                <c:pt idx="59">
                  <c:v>3.4203493542644194</c:v>
                </c:pt>
                <c:pt idx="60">
                  <c:v>3.409097363707394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E1D-47D4-927F-AED0A979D5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6269648"/>
        <c:axId val="846270040"/>
      </c:scatterChart>
      <c:valAx>
        <c:axId val="8462696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6270040"/>
        <c:crosses val="autoZero"/>
        <c:crossBetween val="midCat"/>
      </c:valAx>
      <c:valAx>
        <c:axId val="846270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62696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VPLAS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'Plasma Vol'!$B$8:$B$68</c:f>
              <c:numCache>
                <c:formatCode>General</c:formatCode>
                <c:ptCount val="61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'Plasma Vol'!$E$8:$E$68</c:f>
              <c:numCache>
                <c:formatCode>0.00</c:formatCode>
                <c:ptCount val="61"/>
                <c:pt idx="0">
                  <c:v>0.41005450782742564</c:v>
                </c:pt>
                <c:pt idx="1">
                  <c:v>0.49949480219677278</c:v>
                </c:pt>
                <c:pt idx="2">
                  <c:v>0.65151117925502189</c:v>
                </c:pt>
                <c:pt idx="3">
                  <c:v>0.74934737038406884</c:v>
                </c:pt>
                <c:pt idx="4">
                  <c:v>0.86192992699230819</c:v>
                </c:pt>
                <c:pt idx="5">
                  <c:v>0.96508441035585968</c:v>
                </c:pt>
                <c:pt idx="6">
                  <c:v>1.0636432883192659</c:v>
                </c:pt>
                <c:pt idx="7">
                  <c:v>1.1616209880059951</c:v>
                </c:pt>
                <c:pt idx="8">
                  <c:v>1.262237407859905</c:v>
                </c:pt>
                <c:pt idx="9">
                  <c:v>1.3677459390289455</c:v>
                </c:pt>
                <c:pt idx="10">
                  <c:v>1.4791834058509583</c:v>
                </c:pt>
                <c:pt idx="11">
                  <c:v>1.5962562620415239</c:v>
                </c:pt>
                <c:pt idx="12">
                  <c:v>1.7177953294070198</c:v>
                </c:pt>
                <c:pt idx="13">
                  <c:v>1.8435169225141625</c:v>
                </c:pt>
                <c:pt idx="14">
                  <c:v>1.9761646903894492</c:v>
                </c:pt>
                <c:pt idx="15">
                  <c:v>2.11184475937003</c:v>
                </c:pt>
                <c:pt idx="16">
                  <c:v>2.2256584354262818</c:v>
                </c:pt>
                <c:pt idx="17">
                  <c:v>2.307658532561208</c:v>
                </c:pt>
                <c:pt idx="18">
                  <c:v>2.3676419794437895</c:v>
                </c:pt>
                <c:pt idx="19">
                  <c:v>2.4127297890268222</c:v>
                </c:pt>
                <c:pt idx="20">
                  <c:v>2.4464144447407463</c:v>
                </c:pt>
                <c:pt idx="21">
                  <c:v>2.4710483966108212</c:v>
                </c:pt>
                <c:pt idx="22">
                  <c:v>2.4885988516426578</c:v>
                </c:pt>
                <c:pt idx="23">
                  <c:v>2.5007502769796854</c:v>
                </c:pt>
                <c:pt idx="24">
                  <c:v>2.5088994883484435</c:v>
                </c:pt>
                <c:pt idx="25">
                  <c:v>2.514164348224416</c:v>
                </c:pt>
                <c:pt idx="26">
                  <c:v>2.5183975261352698</c:v>
                </c:pt>
                <c:pt idx="27">
                  <c:v>2.5240203708931781</c:v>
                </c:pt>
                <c:pt idx="28">
                  <c:v>2.529704365599367</c:v>
                </c:pt>
                <c:pt idx="29">
                  <c:v>2.5354421157988116</c:v>
                </c:pt>
                <c:pt idx="30">
                  <c:v>2.5412242065042787</c:v>
                </c:pt>
                <c:pt idx="31">
                  <c:v>2.5470393274716634</c:v>
                </c:pt>
                <c:pt idx="32">
                  <c:v>2.5528743915598722</c:v>
                </c:pt>
                <c:pt idx="33">
                  <c:v>2.558714647719309</c:v>
                </c:pt>
                <c:pt idx="34">
                  <c:v>2.5645437892366938</c:v>
                </c:pt>
                <c:pt idx="35">
                  <c:v>2.5703440576325507</c:v>
                </c:pt>
                <c:pt idx="36">
                  <c:v>2.5760963425328933</c:v>
                </c:pt>
                <c:pt idx="37">
                  <c:v>2.5817802777990373</c:v>
                </c:pt>
                <c:pt idx="38">
                  <c:v>2.5873743341725368</c:v>
                </c:pt>
                <c:pt idx="39">
                  <c:v>2.592855908669855</c:v>
                </c:pt>
                <c:pt idx="40">
                  <c:v>2.5982014109412583</c:v>
                </c:pt>
                <c:pt idx="41">
                  <c:v>2.6033863467910452</c:v>
                </c:pt>
                <c:pt idx="42">
                  <c:v>2.6083853990400416</c:v>
                </c:pt>
                <c:pt idx="43">
                  <c:v>2.6131725058972228</c:v>
                </c:pt>
                <c:pt idx="44">
                  <c:v>2.6177209369943699</c:v>
                </c:pt>
                <c:pt idx="45">
                  <c:v>2.6220033672260596</c:v>
                </c:pt>
                <c:pt idx="46">
                  <c:v>2.6259919485270187</c:v>
                </c:pt>
                <c:pt idx="47">
                  <c:v>2.6296583797090798</c:v>
                </c:pt>
                <c:pt idx="48">
                  <c:v>2.6329739744718421</c:v>
                </c:pt>
                <c:pt idx="49">
                  <c:v>2.635909727693055</c:v>
                </c:pt>
                <c:pt idx="50">
                  <c:v>2.6384363800979749</c:v>
                </c:pt>
                <c:pt idx="51">
                  <c:v>2.6405244814004614</c:v>
                </c:pt>
                <c:pt idx="52">
                  <c:v>2.6421444520029671</c:v>
                </c:pt>
                <c:pt idx="53">
                  <c:v>2.6432666433371756</c:v>
                </c:pt>
                <c:pt idx="54">
                  <c:v>2.643861396922579</c:v>
                </c:pt>
                <c:pt idx="55">
                  <c:v>2.6438991022157889</c:v>
                </c:pt>
                <c:pt idx="56">
                  <c:v>2.6433502533196607</c:v>
                </c:pt>
                <c:pt idx="57">
                  <c:v>2.6421855046178324</c:v>
                </c:pt>
                <c:pt idx="58">
                  <c:v>2.6403757253970195</c:v>
                </c:pt>
                <c:pt idx="59">
                  <c:v>2.6378920535168588</c:v>
                </c:pt>
                <c:pt idx="60">
                  <c:v>2.6347059481842794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DCC-46F6-96F6-8E64B7220A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6270432"/>
        <c:axId val="846271216"/>
      </c:scatterChart>
      <c:valAx>
        <c:axId val="84627043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6271216"/>
        <c:crosses val="autoZero"/>
        <c:crossBetween val="midCat"/>
      </c:valAx>
      <c:valAx>
        <c:axId val="84627121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VPLAS (L)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62704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VPLASC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'Plasma Vol'!$B$8:$B$68</c:f>
              <c:numCache>
                <c:formatCode>General</c:formatCode>
                <c:ptCount val="61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'Plasma Vol'!$G$8:$G$68</c:f>
              <c:numCache>
                <c:formatCode>0.0000</c:formatCode>
                <c:ptCount val="61"/>
                <c:pt idx="0">
                  <c:v>5.7950489938710457E-2</c:v>
                </c:pt>
                <c:pt idx="1">
                  <c:v>5.5025123119619566E-2</c:v>
                </c:pt>
                <c:pt idx="2">
                  <c:v>5.2248859021600182E-2</c:v>
                </c:pt>
                <c:pt idx="3">
                  <c:v>4.8875348927791232E-2</c:v>
                </c:pt>
                <c:pt idx="4">
                  <c:v>4.8129367505931255E-2</c:v>
                </c:pt>
                <c:pt idx="5">
                  <c:v>4.7351516890175152E-2</c:v>
                </c:pt>
                <c:pt idx="6">
                  <c:v>4.6449242462803179E-2</c:v>
                </c:pt>
                <c:pt idx="7">
                  <c:v>4.5389240245738115E-2</c:v>
                </c:pt>
                <c:pt idx="8">
                  <c:v>4.4171518677063135E-2</c:v>
                </c:pt>
                <c:pt idx="9">
                  <c:v>4.2821065936925078E-2</c:v>
                </c:pt>
                <c:pt idx="10">
                  <c:v>4.1383942642185839E-2</c:v>
                </c:pt>
                <c:pt idx="11">
                  <c:v>3.9924094700740917E-2</c:v>
                </c:pt>
                <c:pt idx="12">
                  <c:v>3.8523873446989328E-2</c:v>
                </c:pt>
                <c:pt idx="13">
                  <c:v>3.7297230962940305E-2</c:v>
                </c:pt>
                <c:pt idx="14">
                  <c:v>3.6392633139197904E-2</c:v>
                </c:pt>
                <c:pt idx="15">
                  <c:v>3.5793899870274329E-2</c:v>
                </c:pt>
                <c:pt idx="16">
                  <c:v>3.5139777760200712E-2</c:v>
                </c:pt>
                <c:pt idx="17">
                  <c:v>3.4349721012003523E-2</c:v>
                </c:pt>
                <c:pt idx="18">
                  <c:v>3.3598371435994936E-2</c:v>
                </c:pt>
                <c:pt idx="19">
                  <c:v>3.296125850339645E-2</c:v>
                </c:pt>
                <c:pt idx="20">
                  <c:v>3.2439699339983009E-2</c:v>
                </c:pt>
                <c:pt idx="21">
                  <c:v>3.2015889006494679E-2</c:v>
                </c:pt>
                <c:pt idx="22">
                  <c:v>3.1670707240060408E-2</c:v>
                </c:pt>
                <c:pt idx="23">
                  <c:v>3.1387813122537279E-2</c:v>
                </c:pt>
                <c:pt idx="24">
                  <c:v>3.1154155061524344E-2</c:v>
                </c:pt>
                <c:pt idx="25">
                  <c:v>3.0959601857211694E-2</c:v>
                </c:pt>
                <c:pt idx="26">
                  <c:v>3.0789096544508184E-2</c:v>
                </c:pt>
                <c:pt idx="27">
                  <c:v>3.062389471291576E-2</c:v>
                </c:pt>
                <c:pt idx="28">
                  <c:v>3.0473213813421142E-2</c:v>
                </c:pt>
                <c:pt idx="29">
                  <c:v>3.0336401703729247E-2</c:v>
                </c:pt>
                <c:pt idx="30">
                  <c:v>3.0212832044302529E-2</c:v>
                </c:pt>
                <c:pt idx="31">
                  <c:v>3.0101902280739744E-2</c:v>
                </c:pt>
                <c:pt idx="32">
                  <c:v>3.0003031784840636E-2</c:v>
                </c:pt>
                <c:pt idx="33">
                  <c:v>2.9915660149445227E-2</c:v>
                </c:pt>
                <c:pt idx="34">
                  <c:v>2.9839245623498621E-2</c:v>
                </c:pt>
                <c:pt idx="35">
                  <c:v>2.9773263673337238E-2</c:v>
                </c:pt>
                <c:pt idx="36">
                  <c:v>2.9717205657363188E-2</c:v>
                </c:pt>
                <c:pt idx="37">
                  <c:v>2.9670577602633304E-2</c:v>
                </c:pt>
                <c:pt idx="38">
                  <c:v>2.9632899073149869E-2</c:v>
                </c:pt>
                <c:pt idx="39">
                  <c:v>2.9603702120758732E-2</c:v>
                </c:pt>
                <c:pt idx="40">
                  <c:v>2.9582530310536655E-2</c:v>
                </c:pt>
                <c:pt idx="41">
                  <c:v>2.9568937813411356E-2</c:v>
                </c:pt>
                <c:pt idx="42">
                  <c:v>2.9562488559507043E-2</c:v>
                </c:pt>
                <c:pt idx="43">
                  <c:v>2.9562755446371262E-2</c:v>
                </c:pt>
                <c:pt idx="44">
                  <c:v>2.9569319596819372E-2</c:v>
                </c:pt>
                <c:pt idx="45">
                  <c:v>2.9581769661644518E-2</c:v>
                </c:pt>
                <c:pt idx="46">
                  <c:v>2.959970116289478E-2</c:v>
                </c:pt>
                <c:pt idx="47">
                  <c:v>2.9622715873813914E-2</c:v>
                </c:pt>
                <c:pt idx="48">
                  <c:v>2.965042123189866E-2</c:v>
                </c:pt>
                <c:pt idx="49">
                  <c:v>2.9682429781833039E-2</c:v>
                </c:pt>
                <c:pt idx="50">
                  <c:v>2.9718358645337499E-2</c:v>
                </c:pt>
                <c:pt idx="51">
                  <c:v>2.9757829015212556E-2</c:v>
                </c:pt>
                <c:pt idx="52">
                  <c:v>2.9800465671072671E-2</c:v>
                </c:pt>
                <c:pt idx="53">
                  <c:v>2.9845896514453317E-2</c:v>
                </c:pt>
                <c:pt idx="54">
                  <c:v>2.9893752121143948E-2</c:v>
                </c:pt>
                <c:pt idx="55">
                  <c:v>2.9943665308743192E-2</c:v>
                </c:pt>
                <c:pt idx="56">
                  <c:v>2.9995270717562576E-2</c:v>
                </c:pt>
                <c:pt idx="57">
                  <c:v>3.004820440311615E-2</c:v>
                </c:pt>
                <c:pt idx="58">
                  <c:v>3.0102103438528659E-2</c:v>
                </c:pt>
                <c:pt idx="59">
                  <c:v>3.0156605525279725E-2</c:v>
                </c:pt>
                <c:pt idx="60">
                  <c:v>3.0211348610767734E-2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DCC-46F6-96F6-8E64B7220A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6272000"/>
        <c:axId val="846272392"/>
      </c:scatterChart>
      <c:valAx>
        <c:axId val="84627200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6272392"/>
        <c:crosses val="autoZero"/>
        <c:crossBetween val="midCat"/>
      </c:valAx>
      <c:valAx>
        <c:axId val="84627239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0" i="0" baseline="0">
                    <a:effectLst/>
                  </a:rPr>
                  <a:t>VPLASC</a:t>
                </a:r>
                <a:endParaRPr lang="en-US">
                  <a:effectLst/>
                </a:endParaRP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defRPr>
                </a:pP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0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62720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QCP (L/h)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QC!$B$9:$B$68</c:f>
              <c:numCache>
                <c:formatCode>General</c:formatCode>
                <c:ptCount val="60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</c:numCache>
            </c:numRef>
          </c:xVal>
          <c:yVal>
            <c:numRef>
              <c:f>QC!$G$9:$G$68</c:f>
              <c:numCache>
                <c:formatCode>0.00</c:formatCode>
                <c:ptCount val="60"/>
                <c:pt idx="0">
                  <c:v>53.831141676161266</c:v>
                </c:pt>
                <c:pt idx="1">
                  <c:v>63.380661538063698</c:v>
                </c:pt>
                <c:pt idx="2">
                  <c:v>79.306671182823663</c:v>
                </c:pt>
                <c:pt idx="3">
                  <c:v>88.871580679028682</c:v>
                </c:pt>
                <c:pt idx="4">
                  <c:v>99.601784270773265</c:v>
                </c:pt>
                <c:pt idx="5">
                  <c:v>109.17415101385284</c:v>
                </c:pt>
                <c:pt idx="6">
                  <c:v>118.11939252666471</c:v>
                </c:pt>
                <c:pt idx="7">
                  <c:v>126.84460048220875</c:v>
                </c:pt>
                <c:pt idx="8">
                  <c:v>135.65555680838523</c:v>
                </c:pt>
                <c:pt idx="9">
                  <c:v>144.75343942670185</c:v>
                </c:pt>
                <c:pt idx="10">
                  <c:v>154.2224206529134</c:v>
                </c:pt>
                <c:pt idx="11">
                  <c:v>164.02891270496642</c:v>
                </c:pt>
                <c:pt idx="12">
                  <c:v>174.06810970101117</c:v>
                </c:pt>
                <c:pt idx="13">
                  <c:v>184.31439944245017</c:v>
                </c:pt>
                <c:pt idx="14">
                  <c:v>194.99086929943499</c:v>
                </c:pt>
                <c:pt idx="15">
                  <c:v>205.77417499532027</c:v>
                </c:pt>
                <c:pt idx="16">
                  <c:v>214.68138649493855</c:v>
                </c:pt>
                <c:pt idx="17">
                  <c:v>220.98498338086458</c:v>
                </c:pt>
                <c:pt idx="18">
                  <c:v>225.51590370162751</c:v>
                </c:pt>
                <c:pt idx="19">
                  <c:v>228.86286112621855</c:v>
                </c:pt>
                <c:pt idx="20">
                  <c:v>231.31445125893075</c:v>
                </c:pt>
                <c:pt idx="21">
                  <c:v>233.0632589862274</c:v>
                </c:pt>
                <c:pt idx="22">
                  <c:v>234.26792592277934</c:v>
                </c:pt>
                <c:pt idx="23">
                  <c:v>235.06261378617052</c:v>
                </c:pt>
                <c:pt idx="24">
                  <c:v>235.55755499029567</c:v>
                </c:pt>
                <c:pt idx="25">
                  <c:v>235.84034830968122</c:v>
                </c:pt>
                <c:pt idx="26">
                  <c:v>236.05500987906257</c:v>
                </c:pt>
                <c:pt idx="27">
                  <c:v>236.38908054246249</c:v>
                </c:pt>
                <c:pt idx="28">
                  <c:v>236.7390436986289</c:v>
                </c:pt>
                <c:pt idx="29">
                  <c:v>237.10394747664529</c:v>
                </c:pt>
                <c:pt idx="30">
                  <c:v>237.48267236484853</c:v>
                </c:pt>
                <c:pt idx="31">
                  <c:v>237.87394193966907</c:v>
                </c:pt>
                <c:pt idx="32">
                  <c:v>238.27633294394644</c:v>
                </c:pt>
                <c:pt idx="33">
                  <c:v>238.68828484641506</c:v>
                </c:pt>
                <c:pt idx="34">
                  <c:v>239.10810894156009</c:v>
                </c:pt>
                <c:pt idx="35">
                  <c:v>239.53399702998493</c:v>
                </c:pt>
                <c:pt idx="36">
                  <c:v>239.96402971264283</c:v>
                </c:pt>
                <c:pt idx="37">
                  <c:v>240.3961843285241</c:v>
                </c:pt>
                <c:pt idx="38">
                  <c:v>240.82834256254671</c:v>
                </c:pt>
                <c:pt idx="39">
                  <c:v>241.25829774798879</c:v>
                </c:pt>
                <c:pt idx="40">
                  <c:v>241.683761885667</c:v>
                </c:pt>
                <c:pt idx="41">
                  <c:v>242.10237240017918</c:v>
                </c:pt>
                <c:pt idx="42">
                  <c:v>242.51169865182382</c:v>
                </c:pt>
                <c:pt idx="43">
                  <c:v>242.90924822130032</c:v>
                </c:pt>
                <c:pt idx="44">
                  <c:v>243.29247298292179</c:v>
                </c:pt>
                <c:pt idx="45">
                  <c:v>243.6587749808559</c:v>
                </c:pt>
                <c:pt idx="46">
                  <c:v>244.00551212180008</c:v>
                </c:pt>
                <c:pt idx="47">
                  <c:v>244.33000369651035</c:v>
                </c:pt>
                <c:pt idx="48">
                  <c:v>244.62953574170567</c:v>
                </c:pt>
                <c:pt idx="49">
                  <c:v>244.90136625306206</c:v>
                </c:pt>
                <c:pt idx="50">
                  <c:v>245.14273025928878</c:v>
                </c:pt>
                <c:pt idx="51">
                  <c:v>245.35084476661123</c:v>
                </c:pt>
                <c:pt idx="52">
                  <c:v>245.52291358240421</c:v>
                </c:pt>
                <c:pt idx="53">
                  <c:v>245.65613202617487</c:v>
                </c:pt>
                <c:pt idx="54">
                  <c:v>245.74769153561539</c:v>
                </c:pt>
                <c:pt idx="55">
                  <c:v>245.79478417501369</c:v>
                </c:pt>
                <c:pt idx="56">
                  <c:v>245.7946070529147</c:v>
                </c:pt>
                <c:pt idx="57">
                  <c:v>245.74436665557835</c:v>
                </c:pt>
                <c:pt idx="58">
                  <c:v>245.6412831024648</c:v>
                </c:pt>
                <c:pt idx="59">
                  <c:v>245.4825943296986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B20-4D6F-A316-55E66B36C7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6274352"/>
        <c:axId val="846274744"/>
      </c:scatterChart>
      <c:valAx>
        <c:axId val="84627435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6274744"/>
        <c:crosses val="autoZero"/>
        <c:crossBetween val="midCat"/>
      </c:valAx>
      <c:valAx>
        <c:axId val="84627474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QC (L/h)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62743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QBRN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'Brain flow'!$E$8:$E$67</c:f>
              <c:numCache>
                <c:formatCode>0.000</c:formatCode>
                <c:ptCount val="60"/>
                <c:pt idx="1">
                  <c:v>0.5</c:v>
                </c:pt>
                <c:pt idx="2" formatCode="0">
                  <c:v>1</c:v>
                </c:pt>
                <c:pt idx="3" formatCode="0">
                  <c:v>2</c:v>
                </c:pt>
                <c:pt idx="4" formatCode="0">
                  <c:v>3</c:v>
                </c:pt>
                <c:pt idx="5" formatCode="0">
                  <c:v>4</c:v>
                </c:pt>
                <c:pt idx="6" formatCode="0">
                  <c:v>5</c:v>
                </c:pt>
                <c:pt idx="7" formatCode="0">
                  <c:v>6</c:v>
                </c:pt>
                <c:pt idx="8" formatCode="0">
                  <c:v>7</c:v>
                </c:pt>
                <c:pt idx="9" formatCode="0">
                  <c:v>8</c:v>
                </c:pt>
                <c:pt idx="10" formatCode="0">
                  <c:v>9</c:v>
                </c:pt>
                <c:pt idx="11" formatCode="0">
                  <c:v>10</c:v>
                </c:pt>
                <c:pt idx="12" formatCode="0">
                  <c:v>11</c:v>
                </c:pt>
                <c:pt idx="13" formatCode="0">
                  <c:v>12</c:v>
                </c:pt>
                <c:pt idx="14" formatCode="0">
                  <c:v>13</c:v>
                </c:pt>
                <c:pt idx="15" formatCode="0">
                  <c:v>14</c:v>
                </c:pt>
                <c:pt idx="16" formatCode="0">
                  <c:v>15</c:v>
                </c:pt>
                <c:pt idx="17" formatCode="0">
                  <c:v>16</c:v>
                </c:pt>
                <c:pt idx="18" formatCode="0">
                  <c:v>17</c:v>
                </c:pt>
                <c:pt idx="19" formatCode="0">
                  <c:v>18</c:v>
                </c:pt>
                <c:pt idx="20" formatCode="0">
                  <c:v>19</c:v>
                </c:pt>
                <c:pt idx="21" formatCode="0">
                  <c:v>20</c:v>
                </c:pt>
                <c:pt idx="22" formatCode="0">
                  <c:v>21</c:v>
                </c:pt>
                <c:pt idx="23" formatCode="0">
                  <c:v>22</c:v>
                </c:pt>
                <c:pt idx="24" formatCode="0">
                  <c:v>23</c:v>
                </c:pt>
                <c:pt idx="25" formatCode="0">
                  <c:v>24</c:v>
                </c:pt>
                <c:pt idx="26" formatCode="0">
                  <c:v>25</c:v>
                </c:pt>
                <c:pt idx="27" formatCode="0">
                  <c:v>26</c:v>
                </c:pt>
                <c:pt idx="28" formatCode="0">
                  <c:v>27</c:v>
                </c:pt>
                <c:pt idx="29" formatCode="0">
                  <c:v>28</c:v>
                </c:pt>
                <c:pt idx="30" formatCode="0">
                  <c:v>29</c:v>
                </c:pt>
                <c:pt idx="31" formatCode="0">
                  <c:v>30</c:v>
                </c:pt>
                <c:pt idx="32" formatCode="0">
                  <c:v>31</c:v>
                </c:pt>
                <c:pt idx="33" formatCode="0">
                  <c:v>32</c:v>
                </c:pt>
                <c:pt idx="34" formatCode="0">
                  <c:v>33</c:v>
                </c:pt>
                <c:pt idx="35" formatCode="0">
                  <c:v>34</c:v>
                </c:pt>
                <c:pt idx="36" formatCode="0">
                  <c:v>35</c:v>
                </c:pt>
                <c:pt idx="37" formatCode="0">
                  <c:v>36</c:v>
                </c:pt>
                <c:pt idx="38" formatCode="0">
                  <c:v>37</c:v>
                </c:pt>
                <c:pt idx="39" formatCode="0">
                  <c:v>38</c:v>
                </c:pt>
                <c:pt idx="40" formatCode="0">
                  <c:v>39</c:v>
                </c:pt>
                <c:pt idx="41" formatCode="0">
                  <c:v>40</c:v>
                </c:pt>
                <c:pt idx="42" formatCode="0">
                  <c:v>41</c:v>
                </c:pt>
                <c:pt idx="43" formatCode="0">
                  <c:v>42</c:v>
                </c:pt>
                <c:pt idx="44" formatCode="0">
                  <c:v>43</c:v>
                </c:pt>
                <c:pt idx="45" formatCode="0">
                  <c:v>44</c:v>
                </c:pt>
                <c:pt idx="46" formatCode="0">
                  <c:v>45</c:v>
                </c:pt>
                <c:pt idx="47" formatCode="0">
                  <c:v>46</c:v>
                </c:pt>
                <c:pt idx="48" formatCode="0">
                  <c:v>47</c:v>
                </c:pt>
                <c:pt idx="49" formatCode="0">
                  <c:v>48</c:v>
                </c:pt>
                <c:pt idx="50" formatCode="0">
                  <c:v>49</c:v>
                </c:pt>
                <c:pt idx="51" formatCode="0">
                  <c:v>50</c:v>
                </c:pt>
                <c:pt idx="52" formatCode="0">
                  <c:v>51</c:v>
                </c:pt>
                <c:pt idx="53" formatCode="0">
                  <c:v>52</c:v>
                </c:pt>
                <c:pt idx="54" formatCode="0">
                  <c:v>53</c:v>
                </c:pt>
                <c:pt idx="55" formatCode="0">
                  <c:v>54</c:v>
                </c:pt>
                <c:pt idx="56" formatCode="0">
                  <c:v>55</c:v>
                </c:pt>
                <c:pt idx="57" formatCode="0">
                  <c:v>56</c:v>
                </c:pt>
                <c:pt idx="58" formatCode="0">
                  <c:v>57</c:v>
                </c:pt>
                <c:pt idx="59" formatCode="0">
                  <c:v>58</c:v>
                </c:pt>
              </c:numCache>
            </c:numRef>
          </c:xVal>
          <c:yVal>
            <c:numRef>
              <c:f>'Brain flow'!$H$8:$H$67</c:f>
              <c:numCache>
                <c:formatCode>General</c:formatCode>
                <c:ptCount val="60"/>
                <c:pt idx="1">
                  <c:v>19.902813391685825</c:v>
                </c:pt>
                <c:pt idx="2">
                  <c:v>26.181258151567338</c:v>
                </c:pt>
                <c:pt idx="3">
                  <c:v>31.930664265435148</c:v>
                </c:pt>
                <c:pt idx="4">
                  <c:v>33.087416532241107</c:v>
                </c:pt>
                <c:pt idx="5">
                  <c:v>34.098985669230728</c:v>
                </c:pt>
                <c:pt idx="6">
                  <c:v>34.45935813604143</c:v>
                </c:pt>
                <c:pt idx="7">
                  <c:v>34.523577335762582</c:v>
                </c:pt>
                <c:pt idx="8">
                  <c:v>34.48523081641612</c:v>
                </c:pt>
                <c:pt idx="9">
                  <c:v>34.450827850166554</c:v>
                </c:pt>
                <c:pt idx="10">
                  <c:v>34.471196517988695</c:v>
                </c:pt>
                <c:pt idx="11">
                  <c:v>34.556998459598361</c:v>
                </c:pt>
                <c:pt idx="12">
                  <c:v>34.69060442989533</c:v>
                </c:pt>
                <c:pt idx="13">
                  <c:v>34.843362080752307</c:v>
                </c:pt>
                <c:pt idx="14">
                  <c:v>35.007237487446403</c:v>
                </c:pt>
                <c:pt idx="15">
                  <c:v>35.220571323200872</c:v>
                </c:pt>
                <c:pt idx="16">
                  <c:v>35.420378041284401</c:v>
                </c:pt>
                <c:pt idx="17">
                  <c:v>35.282213229601361</c:v>
                </c:pt>
                <c:pt idx="18">
                  <c:v>34.735545443146506</c:v>
                </c:pt>
                <c:pt idx="19">
                  <c:v>33.957008094578825</c:v>
                </c:pt>
                <c:pt idx="20">
                  <c:v>33.060278767310372</c:v>
                </c:pt>
                <c:pt idx="21">
                  <c:v>32.099925499313287</c:v>
                </c:pt>
                <c:pt idx="22">
                  <c:v>31.109601014264051</c:v>
                </c:pt>
                <c:pt idx="23">
                  <c:v>30.113739747978631</c:v>
                </c:pt>
                <c:pt idx="24">
                  <c:v>29.130295701910711</c:v>
                </c:pt>
                <c:pt idx="25">
                  <c:v>28.171875205212014</c:v>
                </c:pt>
                <c:pt idx="26">
                  <c:v>27.246748608056457</c:v>
                </c:pt>
                <c:pt idx="27">
                  <c:v>27.271548562172299</c:v>
                </c:pt>
                <c:pt idx="28">
                  <c:v>27.310143906218485</c:v>
                </c:pt>
                <c:pt idx="29">
                  <c:v>27.350575317579985</c:v>
                </c:pt>
                <c:pt idx="30">
                  <c:v>27.392732826153061</c:v>
                </c:pt>
                <c:pt idx="31">
                  <c:v>27.436487094218073</c:v>
                </c:pt>
                <c:pt idx="32">
                  <c:v>27.481690655947546</c:v>
                </c:pt>
                <c:pt idx="33">
                  <c:v>27.528179081758772</c:v>
                </c:pt>
                <c:pt idx="34">
                  <c:v>27.575772082725827</c:v>
                </c:pt>
                <c:pt idx="35">
                  <c:v>27.624274561890253</c:v>
                </c:pt>
                <c:pt idx="36">
                  <c:v>27.673477617108102</c:v>
                </c:pt>
                <c:pt idx="37">
                  <c:v>27.723159499286471</c:v>
                </c:pt>
                <c:pt idx="38">
                  <c:v>27.773086529428348</c:v>
                </c:pt>
                <c:pt idx="39">
                  <c:v>27.82301397757583</c:v>
                </c:pt>
                <c:pt idx="40">
                  <c:v>27.872686906463674</c:v>
                </c:pt>
                <c:pt idx="41">
                  <c:v>27.921840982448327</c:v>
                </c:pt>
                <c:pt idx="42">
                  <c:v>27.970203256059907</c:v>
                </c:pt>
                <c:pt idx="43">
                  <c:v>28.017492914327349</c:v>
                </c:pt>
                <c:pt idx="44">
                  <c:v>28.063422006852875</c:v>
                </c:pt>
                <c:pt idx="45">
                  <c:v>28.107696147453158</c:v>
                </c:pt>
                <c:pt idx="46">
                  <c:v>28.150015193044261</c:v>
                </c:pt>
                <c:pt idx="47">
                  <c:v>28.190073901319135</c:v>
                </c:pt>
                <c:pt idx="48">
                  <c:v>28.227562568652488</c:v>
                </c:pt>
                <c:pt idx="49">
                  <c:v>28.262167649564159</c:v>
                </c:pt>
                <c:pt idx="50">
                  <c:v>28.29357235897886</c:v>
                </c:pt>
                <c:pt idx="51">
                  <c:v>28.321457258436595</c:v>
                </c:pt>
                <c:pt idx="52">
                  <c:v>28.345500827331172</c:v>
                </c:pt>
                <c:pt idx="53">
                  <c:v>28.365380020186844</c:v>
                </c:pt>
                <c:pt idx="54">
                  <c:v>28.380770810920453</c:v>
                </c:pt>
                <c:pt idx="55">
                  <c:v>28.391348724980887</c:v>
                </c:pt>
                <c:pt idx="56">
                  <c:v>28.396789360207944</c:v>
                </c:pt>
                <c:pt idx="57">
                  <c:v>28.396768897206858</c:v>
                </c:pt>
                <c:pt idx="58">
                  <c:v>28.390964599994767</c:v>
                </c:pt>
                <c:pt idx="59">
                  <c:v>28.379055307638982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805-4930-A3D0-E1BF9B5CA5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6276312"/>
        <c:axId val="846276704"/>
      </c:scatterChart>
      <c:valAx>
        <c:axId val="84627631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6276704"/>
        <c:crosses val="autoZero"/>
        <c:crossBetween val="midCat"/>
      </c:valAx>
      <c:valAx>
        <c:axId val="84627670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QBRN (L/h)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62763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QBRNC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'Brain flow'!$E$8:$E$67</c:f>
              <c:numCache>
                <c:formatCode>0.000</c:formatCode>
                <c:ptCount val="60"/>
                <c:pt idx="1">
                  <c:v>0.5</c:v>
                </c:pt>
                <c:pt idx="2" formatCode="0">
                  <c:v>1</c:v>
                </c:pt>
                <c:pt idx="3" formatCode="0">
                  <c:v>2</c:v>
                </c:pt>
                <c:pt idx="4" formatCode="0">
                  <c:v>3</c:v>
                </c:pt>
                <c:pt idx="5" formatCode="0">
                  <c:v>4</c:v>
                </c:pt>
                <c:pt idx="6" formatCode="0">
                  <c:v>5</c:v>
                </c:pt>
                <c:pt idx="7" formatCode="0">
                  <c:v>6</c:v>
                </c:pt>
                <c:pt idx="8" formatCode="0">
                  <c:v>7</c:v>
                </c:pt>
                <c:pt idx="9" formatCode="0">
                  <c:v>8</c:v>
                </c:pt>
                <c:pt idx="10" formatCode="0">
                  <c:v>9</c:v>
                </c:pt>
                <c:pt idx="11" formatCode="0">
                  <c:v>10</c:v>
                </c:pt>
                <c:pt idx="12" formatCode="0">
                  <c:v>11</c:v>
                </c:pt>
                <c:pt idx="13" formatCode="0">
                  <c:v>12</c:v>
                </c:pt>
                <c:pt idx="14" formatCode="0">
                  <c:v>13</c:v>
                </c:pt>
                <c:pt idx="15" formatCode="0">
                  <c:v>14</c:v>
                </c:pt>
                <c:pt idx="16" formatCode="0">
                  <c:v>15</c:v>
                </c:pt>
                <c:pt idx="17" formatCode="0">
                  <c:v>16</c:v>
                </c:pt>
                <c:pt idx="18" formatCode="0">
                  <c:v>17</c:v>
                </c:pt>
                <c:pt idx="19" formatCode="0">
                  <c:v>18</c:v>
                </c:pt>
                <c:pt idx="20" formatCode="0">
                  <c:v>19</c:v>
                </c:pt>
                <c:pt idx="21" formatCode="0">
                  <c:v>20</c:v>
                </c:pt>
                <c:pt idx="22" formatCode="0">
                  <c:v>21</c:v>
                </c:pt>
                <c:pt idx="23" formatCode="0">
                  <c:v>22</c:v>
                </c:pt>
                <c:pt idx="24" formatCode="0">
                  <c:v>23</c:v>
                </c:pt>
                <c:pt idx="25" formatCode="0">
                  <c:v>24</c:v>
                </c:pt>
                <c:pt idx="26" formatCode="0">
                  <c:v>25</c:v>
                </c:pt>
                <c:pt idx="27" formatCode="0">
                  <c:v>26</c:v>
                </c:pt>
                <c:pt idx="28" formatCode="0">
                  <c:v>27</c:v>
                </c:pt>
                <c:pt idx="29" formatCode="0">
                  <c:v>28</c:v>
                </c:pt>
                <c:pt idx="30" formatCode="0">
                  <c:v>29</c:v>
                </c:pt>
                <c:pt idx="31" formatCode="0">
                  <c:v>30</c:v>
                </c:pt>
                <c:pt idx="32" formatCode="0">
                  <c:v>31</c:v>
                </c:pt>
                <c:pt idx="33" formatCode="0">
                  <c:v>32</c:v>
                </c:pt>
                <c:pt idx="34" formatCode="0">
                  <c:v>33</c:v>
                </c:pt>
                <c:pt idx="35" formatCode="0">
                  <c:v>34</c:v>
                </c:pt>
                <c:pt idx="36" formatCode="0">
                  <c:v>35</c:v>
                </c:pt>
                <c:pt idx="37" formatCode="0">
                  <c:v>36</c:v>
                </c:pt>
                <c:pt idx="38" formatCode="0">
                  <c:v>37</c:v>
                </c:pt>
                <c:pt idx="39" formatCode="0">
                  <c:v>38</c:v>
                </c:pt>
                <c:pt idx="40" formatCode="0">
                  <c:v>39</c:v>
                </c:pt>
                <c:pt idx="41" formatCode="0">
                  <c:v>40</c:v>
                </c:pt>
                <c:pt idx="42" formatCode="0">
                  <c:v>41</c:v>
                </c:pt>
                <c:pt idx="43" formatCode="0">
                  <c:v>42</c:v>
                </c:pt>
                <c:pt idx="44" formatCode="0">
                  <c:v>43</c:v>
                </c:pt>
                <c:pt idx="45" formatCode="0">
                  <c:v>44</c:v>
                </c:pt>
                <c:pt idx="46" formatCode="0">
                  <c:v>45</c:v>
                </c:pt>
                <c:pt idx="47" formatCode="0">
                  <c:v>46</c:v>
                </c:pt>
                <c:pt idx="48" formatCode="0">
                  <c:v>47</c:v>
                </c:pt>
                <c:pt idx="49" formatCode="0">
                  <c:v>48</c:v>
                </c:pt>
                <c:pt idx="50" formatCode="0">
                  <c:v>49</c:v>
                </c:pt>
                <c:pt idx="51" formatCode="0">
                  <c:v>50</c:v>
                </c:pt>
                <c:pt idx="52" formatCode="0">
                  <c:v>51</c:v>
                </c:pt>
                <c:pt idx="53" formatCode="0">
                  <c:v>52</c:v>
                </c:pt>
                <c:pt idx="54" formatCode="0">
                  <c:v>53</c:v>
                </c:pt>
                <c:pt idx="55" formatCode="0">
                  <c:v>54</c:v>
                </c:pt>
                <c:pt idx="56" formatCode="0">
                  <c:v>55</c:v>
                </c:pt>
                <c:pt idx="57" formatCode="0">
                  <c:v>56</c:v>
                </c:pt>
                <c:pt idx="58" formatCode="0">
                  <c:v>57</c:v>
                </c:pt>
                <c:pt idx="59" formatCode="0">
                  <c:v>58</c:v>
                </c:pt>
              </c:numCache>
            </c:numRef>
          </c:xVal>
          <c:yVal>
            <c:numRef>
              <c:f>'Brain flow'!$F$8:$F$67</c:f>
              <c:numCache>
                <c:formatCode>General</c:formatCode>
                <c:ptCount val="60"/>
                <c:pt idx="1">
                  <c:v>0.36972675614828437</c:v>
                </c:pt>
                <c:pt idx="2">
                  <c:v>0.41307959740754679</c:v>
                </c:pt>
                <c:pt idx="3">
                  <c:v>0.40262267712417527</c:v>
                </c:pt>
                <c:pt idx="4">
                  <c:v>0.37230593041594062</c:v>
                </c:pt>
                <c:pt idx="5">
                  <c:v>0.3423531608282302</c:v>
                </c:pt>
                <c:pt idx="6">
                  <c:v>0.31563660276752659</c:v>
                </c:pt>
                <c:pt idx="7">
                  <c:v>0.29227696314107865</c:v>
                </c:pt>
                <c:pt idx="8">
                  <c:v>0.27186991551329792</c:v>
                </c:pt>
                <c:pt idx="9">
                  <c:v>0.25395810286510179</c:v>
                </c:pt>
                <c:pt idx="10">
                  <c:v>0.2381373227089621</c:v>
                </c:pt>
                <c:pt idx="11">
                  <c:v>0.22407246827859686</c:v>
                </c:pt>
                <c:pt idx="12">
                  <c:v>0.21149079060404563</c:v>
                </c:pt>
                <c:pt idx="13">
                  <c:v>0.20017085346995009</c:v>
                </c:pt>
                <c:pt idx="14">
                  <c:v>0.18993218974395415</c:v>
                </c:pt>
                <c:pt idx="15">
                  <c:v>0.18062677216498224</c:v>
                </c:pt>
                <c:pt idx="16">
                  <c:v>0.17213228065227298</c:v>
                </c:pt>
                <c:pt idx="17">
                  <c:v>0.16434686679477539</c:v>
                </c:pt>
                <c:pt idx="18">
                  <c:v>0.15718509426172309</c:v>
                </c:pt>
                <c:pt idx="19">
                  <c:v>0.15057478225352211</c:v>
                </c:pt>
                <c:pt idx="20">
                  <c:v>0.14445453755416232</c:v>
                </c:pt>
                <c:pt idx="21">
                  <c:v>0.13877181181119116</c:v>
                </c:pt>
                <c:pt idx="22">
                  <c:v>0.13348136102440084</c:v>
                </c:pt>
                <c:pt idx="23">
                  <c:v>0.12854401484693592</c:v>
                </c:pt>
                <c:pt idx="24">
                  <c:v>0.12392568615105112</c:v>
                </c:pt>
                <c:pt idx="25">
                  <c:v>0.11959656826278664</c:v>
                </c:pt>
                <c:pt idx="26">
                  <c:v>0.11553047984935486</c:v>
                </c:pt>
                <c:pt idx="27">
                  <c:v>0.11553047984935486</c:v>
                </c:pt>
                <c:pt idx="28">
                  <c:v>0.11553047984935486</c:v>
                </c:pt>
                <c:pt idx="29">
                  <c:v>0.11553047984935486</c:v>
                </c:pt>
                <c:pt idx="30">
                  <c:v>0.11553047984935486</c:v>
                </c:pt>
                <c:pt idx="31">
                  <c:v>0.11553047984935486</c:v>
                </c:pt>
                <c:pt idx="32">
                  <c:v>0.11553047984935486</c:v>
                </c:pt>
                <c:pt idx="33">
                  <c:v>0.11553047984935486</c:v>
                </c:pt>
                <c:pt idx="34">
                  <c:v>0.11553047984935486</c:v>
                </c:pt>
                <c:pt idx="35">
                  <c:v>0.11553047984935486</c:v>
                </c:pt>
                <c:pt idx="36">
                  <c:v>0.11553047984935486</c:v>
                </c:pt>
                <c:pt idx="37">
                  <c:v>0.11553047984935486</c:v>
                </c:pt>
                <c:pt idx="38">
                  <c:v>0.11553047984935486</c:v>
                </c:pt>
                <c:pt idx="39">
                  <c:v>0.11553047984935486</c:v>
                </c:pt>
                <c:pt idx="40">
                  <c:v>0.11553047984935486</c:v>
                </c:pt>
                <c:pt idx="41">
                  <c:v>0.11553047984935486</c:v>
                </c:pt>
                <c:pt idx="42">
                  <c:v>0.11553047984935486</c:v>
                </c:pt>
                <c:pt idx="43">
                  <c:v>0.11553047984935486</c:v>
                </c:pt>
                <c:pt idx="44">
                  <c:v>0.11553047984935486</c:v>
                </c:pt>
                <c:pt idx="45">
                  <c:v>0.11553047984935486</c:v>
                </c:pt>
                <c:pt idx="46">
                  <c:v>0.11553047984935486</c:v>
                </c:pt>
                <c:pt idx="47">
                  <c:v>0.11553047984935486</c:v>
                </c:pt>
                <c:pt idx="48">
                  <c:v>0.11553047984935486</c:v>
                </c:pt>
                <c:pt idx="49">
                  <c:v>0.11553047984935486</c:v>
                </c:pt>
                <c:pt idx="50">
                  <c:v>0.11553047984935486</c:v>
                </c:pt>
                <c:pt idx="51">
                  <c:v>0.11553047984935486</c:v>
                </c:pt>
                <c:pt idx="52">
                  <c:v>0.11553047984935486</c:v>
                </c:pt>
                <c:pt idx="53">
                  <c:v>0.11553047984935486</c:v>
                </c:pt>
                <c:pt idx="54">
                  <c:v>0.11553047984935486</c:v>
                </c:pt>
                <c:pt idx="55">
                  <c:v>0.11553047984935486</c:v>
                </c:pt>
                <c:pt idx="56">
                  <c:v>0.11553047984935486</c:v>
                </c:pt>
                <c:pt idx="57">
                  <c:v>0.11553047984935486</c:v>
                </c:pt>
                <c:pt idx="58">
                  <c:v>0.11553047984935486</c:v>
                </c:pt>
                <c:pt idx="59">
                  <c:v>0.11553047984935486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26C-4703-9C8C-1C36B13849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4969768"/>
        <c:axId val="664970160"/>
      </c:scatterChart>
      <c:valAx>
        <c:axId val="66496976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4970160"/>
        <c:crosses val="autoZero"/>
        <c:crossBetween val="midCat"/>
      </c:valAx>
      <c:valAx>
        <c:axId val="66497016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QBRN C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49697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QFAT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'Fat flow'!$B$8:$B$67</c:f>
              <c:numCache>
                <c:formatCode>0</c:formatCode>
                <c:ptCount val="60"/>
                <c:pt idx="0" formatCode="0.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</c:numCache>
            </c:numRef>
          </c:xVal>
          <c:yVal>
            <c:numRef>
              <c:f>'Fat flow'!$F$8:$F$67</c:f>
              <c:numCache>
                <c:formatCode>0.00</c:formatCode>
                <c:ptCount val="60"/>
                <c:pt idx="0">
                  <c:v>4.2941369965498302</c:v>
                </c:pt>
                <c:pt idx="1">
                  <c:v>5.2548999542570529</c:v>
                </c:pt>
                <c:pt idx="2">
                  <c:v>6.9607413048050359</c:v>
                </c:pt>
                <c:pt idx="3">
                  <c:v>8.0218816200467717</c:v>
                </c:pt>
                <c:pt idx="4">
                  <c:v>7.6553988663819448</c:v>
                </c:pt>
                <c:pt idx="5">
                  <c:v>7.3111832337305218</c:v>
                </c:pt>
                <c:pt idx="6">
                  <c:v>7.070941033663054</c:v>
                </c:pt>
                <c:pt idx="7">
                  <c:v>6.9671242511563678</c:v>
                </c:pt>
                <c:pt idx="8">
                  <c:v>7.011543745826728</c:v>
                </c:pt>
                <c:pt idx="9">
                  <c:v>7.204915863528166</c:v>
                </c:pt>
                <c:pt idx="10">
                  <c:v>7.5377351654410107</c:v>
                </c:pt>
                <c:pt idx="11">
                  <c:v>7.9859600546192153</c:v>
                </c:pt>
                <c:pt idx="12">
                  <c:v>8.5006492056195295</c:v>
                </c:pt>
                <c:pt idx="13">
                  <c:v>8.9858771052971758</c:v>
                </c:pt>
                <c:pt idx="14">
                  <c:v>9.2878568771865169</c:v>
                </c:pt>
                <c:pt idx="15">
                  <c:v>9.3810003879671431</c:v>
                </c:pt>
                <c:pt idx="16">
                  <c:v>9.5578605326517305</c:v>
                </c:pt>
                <c:pt idx="17">
                  <c:v>9.8919321852208704</c:v>
                </c:pt>
                <c:pt idx="18">
                  <c:v>10.232127626246569</c:v>
                </c:pt>
                <c:pt idx="19">
                  <c:v>10.502363880138516</c:v>
                </c:pt>
                <c:pt idx="20">
                  <c:v>10.890688326552549</c:v>
                </c:pt>
                <c:pt idx="21">
                  <c:v>11.274767059149893</c:v>
                </c:pt>
                <c:pt idx="22">
                  <c:v>11.428783781471292</c:v>
                </c:pt>
                <c:pt idx="23">
                  <c:v>11.56723228653834</c:v>
                </c:pt>
                <c:pt idx="24">
                  <c:v>11.688714886063824</c:v>
                </c:pt>
                <c:pt idx="25">
                  <c:v>11.794549095516356</c:v>
                </c:pt>
                <c:pt idx="26">
                  <c:v>11.895059260243213</c:v>
                </c:pt>
                <c:pt idx="27">
                  <c:v>12.008648363280221</c:v>
                </c:pt>
                <c:pt idx="28">
                  <c:v>12.124676648461868</c:v>
                </c:pt>
                <c:pt idx="29">
                  <c:v>12.242558094612212</c:v>
                </c:pt>
                <c:pt idx="30">
                  <c:v>12.361729220912329</c:v>
                </c:pt>
                <c:pt idx="31">
                  <c:v>12.481648429818689</c:v>
                </c:pt>
                <c:pt idx="32">
                  <c:v>12.601795432480646</c:v>
                </c:pt>
                <c:pt idx="33">
                  <c:v>12.721670756452744</c:v>
                </c:pt>
                <c:pt idx="34">
                  <c:v>12.840795336494867</c:v>
                </c:pt>
                <c:pt idx="35">
                  <c:v>12.958710188109572</c:v>
                </c:pt>
                <c:pt idx="36">
                  <c:v>13.074976161905701</c:v>
                </c:pt>
                <c:pt idx="37">
                  <c:v>13.189173775383107</c:v>
                </c:pt>
                <c:pt idx="38">
                  <c:v>13.300903117420226</c:v>
                </c:pt>
                <c:pt idx="39">
                  <c:v>13.409783819626801</c:v>
                </c:pt>
                <c:pt idx="40">
                  <c:v>13.515455087790462</c:v>
                </c:pt>
                <c:pt idx="41">
                  <c:v>13.617575785882313</c:v>
                </c:pt>
                <c:pt idx="42">
                  <c:v>13.715824564475604</c:v>
                </c:pt>
                <c:pt idx="43">
                  <c:v>13.809900024963447</c:v>
                </c:pt>
                <c:pt idx="44">
                  <c:v>13.899520910617872</c:v>
                </c:pt>
                <c:pt idx="45">
                  <c:v>13.984426315307296</c:v>
                </c:pt>
                <c:pt idx="46">
                  <c:v>14.064375900567621</c:v>
                </c:pt>
                <c:pt idx="47">
                  <c:v>14.139150111696328</c:v>
                </c:pt>
                <c:pt idx="48">
                  <c:v>14.208550383599741</c:v>
                </c:pt>
                <c:pt idx="49">
                  <c:v>14.272399327263084</c:v>
                </c:pt>
                <c:pt idx="50">
                  <c:v>14.330540887922774</c:v>
                </c:pt>
                <c:pt idx="51">
                  <c:v>14.382840466295699</c:v>
                </c:pt>
                <c:pt idx="52">
                  <c:v>14.429184994552029</c:v>
                </c:pt>
                <c:pt idx="53">
                  <c:v>14.469482959103496</c:v>
                </c:pt>
                <c:pt idx="54">
                  <c:v>14.503664362710175</c:v>
                </c:pt>
                <c:pt idx="55">
                  <c:v>14.531680618882556</c:v>
                </c:pt>
                <c:pt idx="56">
                  <c:v>14.553504372066273</c:v>
                </c:pt>
                <c:pt idx="57">
                  <c:v>14.569129237640734</c:v>
                </c:pt>
                <c:pt idx="58">
                  <c:v>14.578569456335392</c:v>
                </c:pt>
                <c:pt idx="59">
                  <c:v>14.581859458266502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639-4628-82C4-F8DF50C667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4970944"/>
        <c:axId val="664971336"/>
      </c:scatterChart>
      <c:valAx>
        <c:axId val="66497094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4971336"/>
        <c:crosses val="autoZero"/>
        <c:crossBetween val="midCat"/>
      </c:valAx>
      <c:valAx>
        <c:axId val="66497133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QFAT (L/h)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49709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QFATC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'Fat flow'!$B$8:$B$67</c:f>
              <c:numCache>
                <c:formatCode>0</c:formatCode>
                <c:ptCount val="60"/>
                <c:pt idx="0" formatCode="0.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</c:numCache>
            </c:numRef>
          </c:xVal>
          <c:yVal>
            <c:numRef>
              <c:f>'Fat flow'!$D$8:$D$67</c:f>
              <c:numCache>
                <c:formatCode>0.000</c:formatCode>
                <c:ptCount val="60"/>
                <c:pt idx="0">
                  <c:v>7.977049831828957E-2</c:v>
                </c:pt>
                <c:pt idx="1">
                  <c:v>8.2910146829268838E-2</c:v>
                </c:pt>
                <c:pt idx="2">
                  <c:v>8.7769934117630719E-2</c:v>
                </c:pt>
                <c:pt idx="3">
                  <c:v>9.0263744143573243E-2</c:v>
                </c:pt>
                <c:pt idx="4">
                  <c:v>7.6860057502286264E-2</c:v>
                </c:pt>
                <c:pt idx="5">
                  <c:v>6.6968079585091753E-2</c:v>
                </c:pt>
                <c:pt idx="6">
                  <c:v>5.9862659995197937E-2</c:v>
                </c:pt>
                <c:pt idx="7">
                  <c:v>5.4926455084964992E-2</c:v>
                </c:pt>
                <c:pt idx="8">
                  <c:v>5.1686373273529818E-2</c:v>
                </c:pt>
                <c:pt idx="9">
                  <c:v>4.9773711022434719E-2</c:v>
                </c:pt>
                <c:pt idx="10">
                  <c:v>4.8875741500680539E-2</c:v>
                </c:pt>
                <c:pt idx="11">
                  <c:v>4.8686295134951652E-2</c:v>
                </c:pt>
                <c:pt idx="12">
                  <c:v>4.8835189973744794E-2</c:v>
                </c:pt>
                <c:pt idx="13">
                  <c:v>4.8752984750401455E-2</c:v>
                </c:pt>
                <c:pt idx="14">
                  <c:v>4.7632265605851265E-2</c:v>
                </c:pt>
                <c:pt idx="15">
                  <c:v>4.5588813018837215E-2</c:v>
                </c:pt>
                <c:pt idx="16">
                  <c:v>4.4521142185175291E-2</c:v>
                </c:pt>
                <c:pt idx="17">
                  <c:v>4.4762915714378029E-2</c:v>
                </c:pt>
                <c:pt idx="18">
                  <c:v>4.5372088878416102E-2</c:v>
                </c:pt>
                <c:pt idx="19">
                  <c:v>4.5889332277229682E-2</c:v>
                </c:pt>
                <c:pt idx="20">
                  <c:v>4.7081746372869882E-2</c:v>
                </c:pt>
                <c:pt idx="21">
                  <c:v>4.8376424101304452E-2</c:v>
                </c:pt>
                <c:pt idx="22">
                  <c:v>4.8785098243617479E-2</c:v>
                </c:pt>
                <c:pt idx="23">
                  <c:v>4.9209153681328111E-2</c:v>
                </c:pt>
                <c:pt idx="24">
                  <c:v>4.9621481622804955E-2</c:v>
                </c:pt>
                <c:pt idx="25">
                  <c:v>5.0010734719696776E-2</c:v>
                </c:pt>
                <c:pt idx="26">
                  <c:v>5.0391047689847285E-2</c:v>
                </c:pt>
                <c:pt idx="27">
                  <c:v>5.0800351419460391E-2</c:v>
                </c:pt>
                <c:pt idx="28">
                  <c:v>5.1215365488663116E-2</c:v>
                </c:pt>
                <c:pt idx="29">
                  <c:v>5.163371687777616E-2</c:v>
                </c:pt>
                <c:pt idx="30">
                  <c:v>5.2053183913649083E-2</c:v>
                </c:pt>
                <c:pt idx="31">
                  <c:v>5.2471692897679202E-2</c:v>
                </c:pt>
                <c:pt idx="32">
                  <c:v>5.2887314811266496E-2</c:v>
                </c:pt>
                <c:pt idx="33">
                  <c:v>5.3298262060237078E-2</c:v>
                </c:pt>
                <c:pt idx="34">
                  <c:v>5.3702885248585443E-2</c:v>
                </c:pt>
                <c:pt idx="35">
                  <c:v>5.4099669979152887E-2</c:v>
                </c:pt>
                <c:pt idx="36">
                  <c:v>5.4487233680660385E-2</c:v>
                </c:pt>
                <c:pt idx="37">
                  <c:v>5.4864322460954101E-2</c:v>
                </c:pt>
                <c:pt idx="38">
                  <c:v>5.5229807986432428E-2</c:v>
                </c:pt>
                <c:pt idx="39">
                  <c:v>5.5582684387644403E-2</c:v>
                </c:pt>
                <c:pt idx="40">
                  <c:v>5.5922065191058225E-2</c:v>
                </c:pt>
                <c:pt idx="41">
                  <c:v>5.6247180277000187E-2</c:v>
                </c:pt>
                <c:pt idx="42">
                  <c:v>5.6557372863762473E-2</c:v>
                </c:pt>
                <c:pt idx="43">
                  <c:v>5.6852096517881694E-2</c:v>
                </c:pt>
                <c:pt idx="44">
                  <c:v>5.7130912190586206E-2</c:v>
                </c:pt>
                <c:pt idx="45">
                  <c:v>5.7393485280413326E-2</c:v>
                </c:pt>
                <c:pt idx="46">
                  <c:v>5.763958272199652E-2</c:v>
                </c:pt>
                <c:pt idx="47">
                  <c:v>5.7869070101022026E-2</c:v>
                </c:pt>
                <c:pt idx="48">
                  <c:v>5.8081908795354825E-2</c:v>
                </c:pt>
                <c:pt idx="49">
                  <c:v>5.8278153142335247E-2</c:v>
                </c:pt>
                <c:pt idx="50">
                  <c:v>5.8457947632243816E-2</c:v>
                </c:pt>
                <c:pt idx="51">
                  <c:v>5.8621524127937301E-2</c:v>
                </c:pt>
                <c:pt idx="52">
                  <c:v>5.8769199110653272E-2</c:v>
                </c:pt>
                <c:pt idx="53">
                  <c:v>5.8901370951984867E-2</c:v>
                </c:pt>
                <c:pt idx="54">
                  <c:v>5.9018517212025196E-2</c:v>
                </c:pt>
                <c:pt idx="55">
                  <c:v>5.9121191963681125E-2</c:v>
                </c:pt>
                <c:pt idx="56">
                  <c:v>5.9210023143157056E-2</c:v>
                </c:pt>
                <c:pt idx="57">
                  <c:v>5.9285709926608476E-2</c:v>
                </c:pt>
                <c:pt idx="58">
                  <c:v>5.9349020132964406E-2</c:v>
                </c:pt>
                <c:pt idx="59">
                  <c:v>5.94007876529207E-2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0D-4F1D-A835-3D0F05BE14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4972120"/>
        <c:axId val="664972512"/>
      </c:scatterChart>
      <c:valAx>
        <c:axId val="66497212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4972512"/>
        <c:crosses val="autoZero"/>
        <c:crossBetween val="midCat"/>
      </c:valAx>
      <c:valAx>
        <c:axId val="66497251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QFATC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49721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QGUT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'GUT flow '!$B$8:$B$67</c:f>
              <c:numCache>
                <c:formatCode>0</c:formatCode>
                <c:ptCount val="60"/>
                <c:pt idx="0" formatCode="0.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</c:numCache>
            </c:numRef>
          </c:xVal>
          <c:yVal>
            <c:numRef>
              <c:f>'GUT flow '!$F$8:$F$67</c:f>
              <c:numCache>
                <c:formatCode>0.000</c:formatCode>
                <c:ptCount val="60"/>
                <c:pt idx="0">
                  <c:v>6.57386288460249</c:v>
                </c:pt>
                <c:pt idx="1">
                  <c:v>7.5535696206731489</c:v>
                </c:pt>
                <c:pt idx="2">
                  <c:v>9.0904161938529899</c:v>
                </c:pt>
                <c:pt idx="3">
                  <c:v>9.9790866329974417</c:v>
                </c:pt>
                <c:pt idx="4">
                  <c:v>12.435035615650307</c:v>
                </c:pt>
                <c:pt idx="5">
                  <c:v>14.642168392942562</c:v>
                </c:pt>
                <c:pt idx="6">
                  <c:v>16.628399787515626</c:v>
                </c:pt>
                <c:pt idx="7">
                  <c:v>18.443464406069936</c:v>
                </c:pt>
                <c:pt idx="8">
                  <c:v>20.136494813842969</c:v>
                </c:pt>
                <c:pt idx="9">
                  <c:v>21.746426608523091</c:v>
                </c:pt>
                <c:pt idx="10">
                  <c:v>23.298738999128418</c:v>
                </c:pt>
                <c:pt idx="11">
                  <c:v>24.809349372605226</c:v>
                </c:pt>
                <c:pt idx="12">
                  <c:v>26.303488210570379</c:v>
                </c:pt>
                <c:pt idx="13">
                  <c:v>27.866007307930765</c:v>
                </c:pt>
                <c:pt idx="14">
                  <c:v>29.684944517292848</c:v>
                </c:pt>
                <c:pt idx="15">
                  <c:v>31.720620713629973</c:v>
                </c:pt>
                <c:pt idx="16">
                  <c:v>33.308487914529778</c:v>
                </c:pt>
                <c:pt idx="17">
                  <c:v>34.236441654032618</c:v>
                </c:pt>
                <c:pt idx="18">
                  <c:v>34.809660939511595</c:v>
                </c:pt>
                <c:pt idx="19">
                  <c:v>35.215348033049466</c:v>
                </c:pt>
                <c:pt idx="20">
                  <c:v>35.334096293581432</c:v>
                </c:pt>
                <c:pt idx="21">
                  <c:v>35.318463032607674</c:v>
                </c:pt>
                <c:pt idx="22">
                  <c:v>35.411298914835903</c:v>
                </c:pt>
                <c:pt idx="23">
                  <c:v>35.438009532630076</c:v>
                </c:pt>
                <c:pt idx="24">
                  <c:v>35.421606701111898</c:v>
                </c:pt>
                <c:pt idx="25">
                  <c:v>35.378101752332732</c:v>
                </c:pt>
                <c:pt idx="26">
                  <c:v>35.326172660685017</c:v>
                </c:pt>
                <c:pt idx="27">
                  <c:v>35.28549563435832</c:v>
                </c:pt>
                <c:pt idx="28">
                  <c:v>35.245661623977739</c:v>
                </c:pt>
                <c:pt idx="29">
                  <c:v>35.207032405051073</c:v>
                </c:pt>
                <c:pt idx="30">
                  <c:v>35.169915625682087</c:v>
                </c:pt>
                <c:pt idx="31">
                  <c:v>35.134567534578501</c:v>
                </c:pt>
                <c:pt idx="32">
                  <c:v>35.101195503676038</c:v>
                </c:pt>
                <c:pt idx="33">
                  <c:v>35.069960371497189</c:v>
                </c:pt>
                <c:pt idx="34">
                  <c:v>35.040978618156892</c:v>
                </c:pt>
                <c:pt idx="35">
                  <c:v>35.014324380246101</c:v>
                </c:pt>
                <c:pt idx="36">
                  <c:v>34.990031313950674</c:v>
                </c:pt>
                <c:pt idx="37">
                  <c:v>34.968094315422292</c:v>
                </c:pt>
                <c:pt idx="38">
                  <c:v>34.948471108088953</c:v>
                </c:pt>
                <c:pt idx="39">
                  <c:v>34.931083707167531</c:v>
                </c:pt>
                <c:pt idx="40">
                  <c:v>34.915819772095055</c:v>
                </c:pt>
                <c:pt idx="41">
                  <c:v>34.902533857940313</c:v>
                </c:pt>
                <c:pt idx="42">
                  <c:v>34.891048577093621</c:v>
                </c:pt>
                <c:pt idx="43">
                  <c:v>34.881155682674631</c:v>
                </c:pt>
                <c:pt idx="44">
                  <c:v>34.872617085149955</c:v>
                </c:pt>
                <c:pt idx="45">
                  <c:v>34.865165813623655</c:v>
                </c:pt>
                <c:pt idx="46">
                  <c:v>34.858506933159966</c:v>
                </c:pt>
                <c:pt idx="47">
                  <c:v>34.852318429327049</c:v>
                </c:pt>
                <c:pt idx="48">
                  <c:v>34.846252070917394</c:v>
                </c:pt>
                <c:pt idx="49">
                  <c:v>34.83993426151018</c:v>
                </c:pt>
                <c:pt idx="50">
                  <c:v>34.832966890202847</c:v>
                </c:pt>
                <c:pt idx="51">
                  <c:v>34.824928191449224</c:v>
                </c:pt>
                <c:pt idx="52">
                  <c:v>34.815373623516258</c:v>
                </c:pt>
                <c:pt idx="53">
                  <c:v>34.803836774603319</c:v>
                </c:pt>
                <c:pt idx="54">
                  <c:v>34.789830305169502</c:v>
                </c:pt>
                <c:pt idx="55">
                  <c:v>34.772846934485514</c:v>
                </c:pt>
                <c:pt idx="56">
                  <c:v>34.752360478869981</c:v>
                </c:pt>
                <c:pt idx="57">
                  <c:v>34.727826948492911</c:v>
                </c:pt>
                <c:pt idx="58">
                  <c:v>34.698685709029462</c:v>
                </c:pt>
                <c:pt idx="59">
                  <c:v>34.664360713831421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639-4628-82C4-F8DF50C667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4973296"/>
        <c:axId val="664973688"/>
      </c:scatterChart>
      <c:valAx>
        <c:axId val="66497329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4973688"/>
        <c:crosses val="autoZero"/>
        <c:crossBetween val="midCat"/>
      </c:valAx>
      <c:valAx>
        <c:axId val="6649736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QGUT (L/h)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49732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QGUTC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'GUT flow '!$B$8:$B$67</c:f>
              <c:numCache>
                <c:formatCode>0</c:formatCode>
                <c:ptCount val="60"/>
                <c:pt idx="0" formatCode="0.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</c:numCache>
            </c:numRef>
          </c:xVal>
          <c:yVal>
            <c:numRef>
              <c:f>'GUT flow '!$D$8:$D$67</c:f>
              <c:numCache>
                <c:formatCode>0.000</c:formatCode>
                <c:ptCount val="60"/>
                <c:pt idx="0">
                  <c:v>0.12212007176347289</c:v>
                </c:pt>
                <c:pt idx="1">
                  <c:v>0.11917782865262143</c:v>
                </c:pt>
                <c:pt idx="2">
                  <c:v>0.11462360049001533</c:v>
                </c:pt>
                <c:pt idx="3">
                  <c:v>0.11228658876945394</c:v>
                </c:pt>
                <c:pt idx="4">
                  <c:v>0.12484751861316999</c:v>
                </c:pt>
                <c:pt idx="5">
                  <c:v>0.1341175384188209</c:v>
                </c:pt>
                <c:pt idx="6">
                  <c:v>0.14077620475200014</c:v>
                </c:pt>
                <c:pt idx="7">
                  <c:v>0.14540204577850219</c:v>
                </c:pt>
                <c:pt idx="8">
                  <c:v>0.14843840744604336</c:v>
                </c:pt>
                <c:pt idx="9">
                  <c:v>0.15023081105810085</c:v>
                </c:pt>
                <c:pt idx="10">
                  <c:v>0.15107232074617474</c:v>
                </c:pt>
                <c:pt idx="11">
                  <c:v>0.15124985567165841</c:v>
                </c:pt>
                <c:pt idx="12">
                  <c:v>0.15111032259585444</c:v>
                </c:pt>
                <c:pt idx="13">
                  <c:v>0.15118735916578005</c:v>
                </c:pt>
                <c:pt idx="14">
                  <c:v>0.15223761309411663</c:v>
                </c:pt>
                <c:pt idx="15">
                  <c:v>0.1541525835997222</c:v>
                </c:pt>
                <c:pt idx="16">
                  <c:v>0.15515312462971761</c:v>
                </c:pt>
                <c:pt idx="17">
                  <c:v>0.15492655261116353</c:v>
                </c:pt>
                <c:pt idx="18">
                  <c:v>0.1543556812098143</c:v>
                </c:pt>
                <c:pt idx="19">
                  <c:v>0.15387095948970111</c:v>
                </c:pt>
                <c:pt idx="20">
                  <c:v>0.15275351843032431</c:v>
                </c:pt>
                <c:pt idx="21">
                  <c:v>0.15154024356406506</c:v>
                </c:pt>
                <c:pt idx="22">
                  <c:v>0.15115726480844999</c:v>
                </c:pt>
                <c:pt idx="23">
                  <c:v>0.1507598718563854</c:v>
                </c:pt>
                <c:pt idx="24">
                  <c:v>0.15037346903422891</c:v>
                </c:pt>
                <c:pt idx="25">
                  <c:v>0.15000869022580418</c:v>
                </c:pt>
                <c:pt idx="26">
                  <c:v>0.14965228943365186</c:v>
                </c:pt>
                <c:pt idx="27">
                  <c:v>0.14926872067603816</c:v>
                </c:pt>
                <c:pt idx="28">
                  <c:v>0.14887980061643658</c:v>
                </c:pt>
                <c:pt idx="29">
                  <c:v>0.14848775307091402</c:v>
                </c:pt>
                <c:pt idx="30">
                  <c:v>0.14809466002492161</c:v>
                </c:pt>
                <c:pt idx="31">
                  <c:v>0.14770246479326235</c:v>
                </c:pt>
                <c:pt idx="32">
                  <c:v>0.14731297510749192</c:v>
                </c:pt>
                <c:pt idx="33">
                  <c:v>0.14692786616680034</c:v>
                </c:pt>
                <c:pt idx="34">
                  <c:v>0.14654868366141938</c:v>
                </c:pt>
                <c:pt idx="35">
                  <c:v>0.14617684677078635</c:v>
                </c:pt>
                <c:pt idx="36">
                  <c:v>0.14581365113701114</c:v>
                </c:pt>
                <c:pt idx="37">
                  <c:v>0.14546027181377841</c:v>
                </c:pt>
                <c:pt idx="38">
                  <c:v>0.14511776619071451</c:v>
                </c:pt>
                <c:pt idx="39">
                  <c:v>0.14478707689322876</c:v>
                </c:pt>
                <c:pt idx="40">
                  <c:v>0.14446903465782956</c:v>
                </c:pt>
                <c:pt idx="41">
                  <c:v>0.1441643611829162</c:v>
                </c:pt>
                <c:pt idx="42">
                  <c:v>0.14387367195504661</c:v>
                </c:pt>
                <c:pt idx="43">
                  <c:v>0.14359747905068013</c:v>
                </c:pt>
                <c:pt idx="44">
                  <c:v>0.14333619391339689</c:v>
                </c:pt>
                <c:pt idx="45">
                  <c:v>0.14309013010659266</c:v>
                </c:pt>
                <c:pt idx="46">
                  <c:v>0.14285950604164904</c:v>
                </c:pt>
                <c:pt idx="47">
                  <c:v>0.14264444768157972</c:v>
                </c:pt>
                <c:pt idx="48">
                  <c:v>0.14244499122015311</c:v>
                </c:pt>
                <c:pt idx="49">
                  <c:v>0.1422610857364891</c:v>
                </c:pt>
                <c:pt idx="50">
                  <c:v>0.14209259582513351</c:v>
                </c:pt>
                <c:pt idx="51">
                  <c:v>0.14193930420160675</c:v>
                </c:pt>
                <c:pt idx="52">
                  <c:v>0.14180091428342906</c:v>
                </c:pt>
                <c:pt idx="53">
                  <c:v>0.14167705274662121</c:v>
                </c:pt>
                <c:pt idx="54">
                  <c:v>0.14156727205768088</c:v>
                </c:pt>
                <c:pt idx="55">
                  <c:v>0.14147105298103535</c:v>
                </c:pt>
                <c:pt idx="56">
                  <c:v>0.14138780706196896</c:v>
                </c:pt>
                <c:pt idx="57">
                  <c:v>0.14131687908502702</c:v>
                </c:pt>
                <c:pt idx="58">
                  <c:v>0.14125754950789576</c:v>
                </c:pt>
                <c:pt idx="59">
                  <c:v>0.1412090368707567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639-4628-82C4-F8DF50C667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4974472"/>
        <c:axId val="664974864"/>
      </c:scatterChart>
      <c:valAx>
        <c:axId val="6649744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4974864"/>
        <c:crosses val="autoZero"/>
        <c:crossBetween val="midCat"/>
      </c:valAx>
      <c:valAx>
        <c:axId val="664974864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QGUTC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49744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QRAPC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'Rap perf tissues flow'!$B$10:$B$70</c:f>
              <c:numCache>
                <c:formatCode>0</c:formatCode>
                <c:ptCount val="61"/>
                <c:pt idx="0" formatCode="0.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'Rap perf tissues flow'!$D$10:$D$70</c:f>
              <c:numCache>
                <c:formatCode>0.000</c:formatCode>
                <c:ptCount val="61"/>
                <c:pt idx="0">
                  <c:v>0.1731050078833391</c:v>
                </c:pt>
                <c:pt idx="1">
                  <c:v>0.16893438294393431</c:v>
                </c:pt>
                <c:pt idx="2">
                  <c:v>0.16247877175237371</c:v>
                </c:pt>
                <c:pt idx="3">
                  <c:v>0.15916606134802036</c:v>
                </c:pt>
                <c:pt idx="4">
                  <c:v>0.176971159463504</c:v>
                </c:pt>
                <c:pt idx="5">
                  <c:v>0.19011139782369699</c:v>
                </c:pt>
                <c:pt idx="6">
                  <c:v>0.19955004678166693</c:v>
                </c:pt>
                <c:pt idx="7">
                  <c:v>0.20610716909412882</c:v>
                </c:pt>
                <c:pt idx="8">
                  <c:v>0.21041120693824675</c:v>
                </c:pt>
                <c:pt idx="9">
                  <c:v>0.21295193621325312</c:v>
                </c:pt>
                <c:pt idx="10">
                  <c:v>0.21414477486036815</c:v>
                </c:pt>
                <c:pt idx="11">
                  <c:v>0.21439643033543987</c:v>
                </c:pt>
                <c:pt idx="12">
                  <c:v>0.21419864242196876</c:v>
                </c:pt>
                <c:pt idx="13">
                  <c:v>0.21430784163755803</c:v>
                </c:pt>
                <c:pt idx="14">
                  <c:v>0.21579657491390544</c:v>
                </c:pt>
                <c:pt idx="15">
                  <c:v>0.21851104256596557</c:v>
                </c:pt>
                <c:pt idx="16">
                  <c:v>0.21992930788782372</c:v>
                </c:pt>
                <c:pt idx="17">
                  <c:v>0.21960814241116139</c:v>
                </c:pt>
                <c:pt idx="18">
                  <c:v>0.21879893310589399</c:v>
                </c:pt>
                <c:pt idx="19">
                  <c:v>0.21811184083703308</c:v>
                </c:pt>
                <c:pt idx="20">
                  <c:v>0.21652786990908246</c:v>
                </c:pt>
                <c:pt idx="21">
                  <c:v>0.21480805471199305</c:v>
                </c:pt>
                <c:pt idx="22">
                  <c:v>0.21426518293381144</c:v>
                </c:pt>
                <c:pt idx="23">
                  <c:v>0.2137018790550424</c:v>
                </c:pt>
                <c:pt idx="24">
                  <c:v>0.21315415366797336</c:v>
                </c:pt>
                <c:pt idx="25">
                  <c:v>0.2126370802860453</c:v>
                </c:pt>
                <c:pt idx="26">
                  <c:v>0.21213188272888497</c:v>
                </c:pt>
                <c:pt idx="27">
                  <c:v>0.21158817462380683</c:v>
                </c:pt>
                <c:pt idx="28">
                  <c:v>0.21103688105665505</c:v>
                </c:pt>
                <c:pt idx="29">
                  <c:v>0.21048115428317452</c:v>
                </c:pt>
                <c:pt idx="30">
                  <c:v>0.20992394551443744</c:v>
                </c:pt>
                <c:pt idx="31">
                  <c:v>0.20936800939609257</c:v>
                </c:pt>
                <c:pt idx="32">
                  <c:v>0.20881590838475053</c:v>
                </c:pt>
                <c:pt idx="33">
                  <c:v>0.20827001707260426</c:v>
                </c:pt>
                <c:pt idx="34">
                  <c:v>0.20773252647310375</c:v>
                </c:pt>
                <c:pt idx="35">
                  <c:v>0.20720544827084877</c:v>
                </c:pt>
                <c:pt idx="36">
                  <c:v>0.20669061903647337</c:v>
                </c:pt>
                <c:pt idx="37">
                  <c:v>0.20618970440671056</c:v>
                </c:pt>
                <c:pt idx="38">
                  <c:v>0.2057042032296772</c:v>
                </c:pt>
                <c:pt idx="39">
                  <c:v>0.20523545167539484</c:v>
                </c:pt>
                <c:pt idx="40">
                  <c:v>0.20478462731154537</c:v>
                </c:pt>
                <c:pt idx="41">
                  <c:v>0.20435275314446436</c:v>
                </c:pt>
                <c:pt idx="42">
                  <c:v>0.2039407016253707</c:v>
                </c:pt>
                <c:pt idx="43">
                  <c:v>0.20354919862183268</c:v>
                </c:pt>
                <c:pt idx="44">
                  <c:v>0.20317882735447196</c:v>
                </c:pt>
                <c:pt idx="45">
                  <c:v>0.20283003229890442</c:v>
                </c:pt>
                <c:pt idx="46">
                  <c:v>0.20250312305291682</c:v>
                </c:pt>
                <c:pt idx="47">
                  <c:v>0.20219827816888106</c:v>
                </c:pt>
                <c:pt idx="48">
                  <c:v>0.20191554895140637</c:v>
                </c:pt>
                <c:pt idx="49">
                  <c:v>0.2016548632202261</c:v>
                </c:pt>
                <c:pt idx="50">
                  <c:v>0.20141602903832384</c:v>
                </c:pt>
                <c:pt idx="51">
                  <c:v>0.20119873840529473</c:v>
                </c:pt>
                <c:pt idx="52">
                  <c:v>0.20100257091594437</c:v>
                </c:pt>
                <c:pt idx="53">
                  <c:v>0.20082699738412485</c:v>
                </c:pt>
                <c:pt idx="54">
                  <c:v>0.20067138343180702</c:v>
                </c:pt>
                <c:pt idx="55">
                  <c:v>0.20053499304339065</c:v>
                </c:pt>
                <c:pt idx="56">
                  <c:v>0.20041699208525041</c:v>
                </c:pt>
                <c:pt idx="57">
                  <c:v>0.20031645179051935</c:v>
                </c:pt>
                <c:pt idx="58">
                  <c:v>0.2002323522091097</c:v>
                </c:pt>
                <c:pt idx="59">
                  <c:v>0.20016358562296926</c:v>
                </c:pt>
                <c:pt idx="60">
                  <c:v>0.20010895992657643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685-4F63-BA9E-DC02A5E843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4975648"/>
        <c:axId val="664976040"/>
      </c:scatterChart>
      <c:valAx>
        <c:axId val="6649756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(years)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4976040"/>
        <c:crosses val="autoZero"/>
        <c:crossBetween val="midCat"/>
      </c:valAx>
      <c:valAx>
        <c:axId val="664976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QRapC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49756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QRAP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'Rap perf tissues flow'!$B$10:$B$70</c:f>
              <c:numCache>
                <c:formatCode>0</c:formatCode>
                <c:ptCount val="61"/>
                <c:pt idx="0" formatCode="0.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'Rap perf tissues flow'!$F$10:$F$70</c:f>
              <c:numCache>
                <c:formatCode>0.000</c:formatCode>
                <c:ptCount val="61"/>
                <c:pt idx="0">
                  <c:v>9.3184402042210408</c:v>
                </c:pt>
                <c:pt idx="1">
                  <c:v>10.707172947511141</c:v>
                </c:pt>
                <c:pt idx="2">
                  <c:v>12.88565052555456</c:v>
                </c:pt>
                <c:pt idx="3">
                  <c:v>14.145339462453821</c:v>
                </c:pt>
                <c:pt idx="4">
                  <c:v>17.62664324703254</c:v>
                </c:pt>
                <c:pt idx="5">
                  <c:v>20.755250455458949</c:v>
                </c:pt>
                <c:pt idx="6">
                  <c:v>23.570730304518023</c:v>
                </c:pt>
                <c:pt idx="7">
                  <c:v>26.143581520263812</c:v>
                </c:pt>
                <c:pt idx="8">
                  <c:v>28.543449435932231</c:v>
                </c:pt>
                <c:pt idx="9">
                  <c:v>30.825525199444009</c:v>
                </c:pt>
                <c:pt idx="10">
                  <c:v>33.025925549139131</c:v>
                </c:pt>
                <c:pt idx="11">
                  <c:v>35.167213355748281</c:v>
                </c:pt>
                <c:pt idx="12">
                  <c:v>37.285152786914921</c:v>
                </c:pt>
                <c:pt idx="13">
                  <c:v>39.500021127234227</c:v>
                </c:pt>
                <c:pt idx="14">
                  <c:v>42.078361734303066</c:v>
                </c:pt>
                <c:pt idx="15">
                  <c:v>44.963929511378872</c:v>
                </c:pt>
                <c:pt idx="16">
                  <c:v>47.214728748230222</c:v>
                </c:pt>
                <c:pt idx="17">
                  <c:v>48.53010170103304</c:v>
                </c:pt>
                <c:pt idx="18">
                  <c:v>49.342639128327626</c:v>
                </c:pt>
                <c:pt idx="19">
                  <c:v>49.917699939469784</c:v>
                </c:pt>
                <c:pt idx="20">
                  <c:v>50.086025410284549</c:v>
                </c:pt>
                <c:pt idx="21">
                  <c:v>50.063865287668939</c:v>
                </c:pt>
                <c:pt idx="22">
                  <c:v>50.1954600033689</c:v>
                </c:pt>
                <c:pt idx="23">
                  <c:v>50.233322261694354</c:v>
                </c:pt>
                <c:pt idx="24">
                  <c:v>50.210071274053568</c:v>
                </c:pt>
                <c:pt idx="25">
                  <c:v>50.148403078214571</c:v>
                </c:pt>
                <c:pt idx="26">
                  <c:v>50.074793673231085</c:v>
                </c:pt>
                <c:pt idx="27">
                  <c:v>50.017134052979692</c:v>
                </c:pt>
                <c:pt idx="28">
                  <c:v>49.960669406493814</c:v>
                </c:pt>
                <c:pt idx="29">
                  <c:v>49.905912549981487</c:v>
                </c:pt>
                <c:pt idx="30">
                  <c:v>49.85329957414146</c:v>
                </c:pt>
                <c:pt idx="31">
                  <c:v>49.803193711110211</c:v>
                </c:pt>
                <c:pt idx="32">
                  <c:v>49.755888910277434</c:v>
                </c:pt>
                <c:pt idx="33">
                  <c:v>49.71161315999349</c:v>
                </c:pt>
                <c:pt idx="34">
                  <c:v>49.670531570636406</c:v>
                </c:pt>
                <c:pt idx="35">
                  <c:v>49.632749230706189</c:v>
                </c:pt>
                <c:pt idx="36">
                  <c:v>49.598313847792838</c:v>
                </c:pt>
                <c:pt idx="37">
                  <c:v>49.567218187199487</c:v>
                </c:pt>
                <c:pt idx="38">
                  <c:v>49.53940232195243</c:v>
                </c:pt>
                <c:pt idx="39">
                  <c:v>49.514755708745369</c:v>
                </c:pt>
                <c:pt idx="40">
                  <c:v>49.493119105008589</c:v>
                </c:pt>
                <c:pt idx="41">
                  <c:v>49.474286342782996</c:v>
                </c:pt>
                <c:pt idx="42">
                  <c:v>49.458005975413414</c:v>
                </c:pt>
                <c:pt idx="43">
                  <c:v>49.443982813277515</c:v>
                </c:pt>
                <c:pt idx="44">
                  <c:v>49.431879364839602</c:v>
                </c:pt>
                <c:pt idx="45">
                  <c:v>49.421317199278484</c:v>
                </c:pt>
                <c:pt idx="46">
                  <c:v>49.41187824679087</c:v>
                </c:pt>
                <c:pt idx="47">
                  <c:v>49.403106052430736</c:v>
                </c:pt>
                <c:pt idx="48">
                  <c:v>49.394506999014183</c:v>
                </c:pt>
                <c:pt idx="49">
                  <c:v>49.385551514207727</c:v>
                </c:pt>
                <c:pt idx="50">
                  <c:v>49.375675276438898</c:v>
                </c:pt>
                <c:pt idx="51">
                  <c:v>49.364280433715486</c:v>
                </c:pt>
                <c:pt idx="52">
                  <c:v>49.350736848836483</c:v>
                </c:pt>
                <c:pt idx="53">
                  <c:v>49.334383383814853</c:v>
                </c:pt>
                <c:pt idx="54">
                  <c:v>49.31452923562491</c:v>
                </c:pt>
                <c:pt idx="55">
                  <c:v>49.290455334638075</c:v>
                </c:pt>
                <c:pt idx="56">
                  <c:v>49.261415816321239</c:v>
                </c:pt>
                <c:pt idx="57">
                  <c:v>49.226639575953868</c:v>
                </c:pt>
                <c:pt idx="58">
                  <c:v>49.185331915270361</c:v>
                </c:pt>
                <c:pt idx="59">
                  <c:v>49.136676289061256</c:v>
                </c:pt>
                <c:pt idx="60">
                  <c:v>49.079836158875523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63F-4557-845B-CEB206D889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6499320"/>
        <c:axId val="846499712"/>
      </c:scatterChart>
      <c:valAx>
        <c:axId val="8464993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(years)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6499712"/>
        <c:crosses val="autoZero"/>
        <c:crossBetween val="midCat"/>
      </c:valAx>
      <c:valAx>
        <c:axId val="846499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QRap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64993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QLIV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'Liver flow'!$B$9:$B$68</c:f>
              <c:numCache>
                <c:formatCode>0</c:formatCode>
                <c:ptCount val="60"/>
                <c:pt idx="0" formatCode="0.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</c:numCache>
            </c:numRef>
          </c:xVal>
          <c:yVal>
            <c:numRef>
              <c:f>'Liver flow'!$I$9:$I$68</c:f>
              <c:numCache>
                <c:formatCode>0.00</c:formatCode>
                <c:ptCount val="60"/>
                <c:pt idx="0">
                  <c:v>12.575252512655767</c:v>
                </c:pt>
                <c:pt idx="1">
                  <c:v>14.242769862457237</c:v>
                </c:pt>
                <c:pt idx="2">
                  <c:v>16.895806518881855</c:v>
                </c:pt>
                <c:pt idx="3">
                  <c:v>18.337102532664922</c:v>
                </c:pt>
                <c:pt idx="4">
                  <c:v>21.487448190331641</c:v>
                </c:pt>
                <c:pt idx="5">
                  <c:v>24.2862245907498</c:v>
                </c:pt>
                <c:pt idx="6">
                  <c:v>26.798663207284672</c:v>
                </c:pt>
                <c:pt idx="7">
                  <c:v>29.10103614818598</c:v>
                </c:pt>
                <c:pt idx="8">
                  <c:v>31.261204565238252</c:v>
                </c:pt>
                <c:pt idx="9">
                  <c:v>33.330016104207168</c:v>
                </c:pt>
                <c:pt idx="10">
                  <c:v>35.338462070083402</c:v>
                </c:pt>
                <c:pt idx="11">
                  <c:v>37.302741347512367</c:v>
                </c:pt>
                <c:pt idx="12">
                  <c:v>39.247142583501791</c:v>
                </c:pt>
                <c:pt idx="13">
                  <c:v>41.264519168446775</c:v>
                </c:pt>
                <c:pt idx="14">
                  <c:v>43.569339795283213</c:v>
                </c:pt>
                <c:pt idx="15">
                  <c:v>46.107746261912077</c:v>
                </c:pt>
                <c:pt idx="16">
                  <c:v>48.085959005277431</c:v>
                </c:pt>
                <c:pt idx="17">
                  <c:v>49.251912254663289</c:v>
                </c:pt>
                <c:pt idx="18">
                  <c:v>49.972777566203135</c:v>
                </c:pt>
                <c:pt idx="19">
                  <c:v>50.4753666252969</c:v>
                </c:pt>
                <c:pt idx="20">
                  <c:v>50.656746145392098</c:v>
                </c:pt>
                <c:pt idx="21">
                  <c:v>50.678461847305385</c:v>
                </c:pt>
                <c:pt idx="22">
                  <c:v>50.789951320573408</c:v>
                </c:pt>
                <c:pt idx="23">
                  <c:v>50.897718605932404</c:v>
                </c:pt>
                <c:pt idx="24">
                  <c:v>50.849897250693225</c:v>
                </c:pt>
                <c:pt idx="25">
                  <c:v>50.775096007390914</c:v>
                </c:pt>
                <c:pt idx="26">
                  <c:v>50.694287539453875</c:v>
                </c:pt>
                <c:pt idx="27">
                  <c:v>50.630066440188152</c:v>
                </c:pt>
                <c:pt idx="28">
                  <c:v>50.570215682900979</c:v>
                </c:pt>
                <c:pt idx="29">
                  <c:v>50.51495682665076</c:v>
                </c:pt>
                <c:pt idx="30">
                  <c:v>50.464452972669399</c:v>
                </c:pt>
                <c:pt idx="31">
                  <c:v>50.418811852109549</c:v>
                </c:pt>
                <c:pt idx="32">
                  <c:v>50.378088663012484</c:v>
                </c:pt>
                <c:pt idx="33">
                  <c:v>50.342288698349449</c:v>
                </c:pt>
                <c:pt idx="34">
                  <c:v>50.311369781607183</c:v>
                </c:pt>
                <c:pt idx="35">
                  <c:v>50.285244521199267</c:v>
                </c:pt>
                <c:pt idx="36">
                  <c:v>50.26378239434424</c:v>
                </c:pt>
                <c:pt idx="37">
                  <c:v>50.246811671357769</c:v>
                </c:pt>
                <c:pt idx="38">
                  <c:v>50.234121191739014</c:v>
                </c:pt>
                <c:pt idx="39">
                  <c:v>50.225462003816538</c:v>
                </c:pt>
                <c:pt idx="40">
                  <c:v>50.220548880008593</c:v>
                </c:pt>
                <c:pt idx="41">
                  <c:v>50.219061719956905</c:v>
                </c:pt>
                <c:pt idx="42">
                  <c:v>50.220646853903531</c:v>
                </c:pt>
                <c:pt idx="43">
                  <c:v>50.224918258714581</c:v>
                </c:pt>
                <c:pt idx="44">
                  <c:v>50.231458698909194</c:v>
                </c:pt>
                <c:pt idx="45">
                  <c:v>50.239820804940109</c:v>
                </c:pt>
                <c:pt idx="46">
                  <c:v>50.249528100793036</c:v>
                </c:pt>
                <c:pt idx="47">
                  <c:v>50.260075992736411</c:v>
                </c:pt>
                <c:pt idx="48">
                  <c:v>50.270932730761245</c:v>
                </c:pt>
                <c:pt idx="49">
                  <c:v>50.281540353909598</c:v>
                </c:pt>
                <c:pt idx="50">
                  <c:v>50.291315630306642</c:v>
                </c:pt>
                <c:pt idx="51">
                  <c:v>50.29965100228101</c:v>
                </c:pt>
                <c:pt idx="52">
                  <c:v>50.305915546497999</c:v>
                </c:pt>
                <c:pt idx="53">
                  <c:v>50.309455958530279</c:v>
                </c:pt>
                <c:pt idx="54">
                  <c:v>50.309597570764986</c:v>
                </c:pt>
                <c:pt idx="55">
                  <c:v>50.305645411993034</c:v>
                </c:pt>
                <c:pt idx="56">
                  <c:v>50.296885316448808</c:v>
                </c:pt>
                <c:pt idx="57">
                  <c:v>50.282585089472263</c:v>
                </c:pt>
                <c:pt idx="58">
                  <c:v>50.261995736350805</c:v>
                </c:pt>
                <c:pt idx="59">
                  <c:v>50.234352760268237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639-4628-82C4-F8DF50C667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6500496"/>
        <c:axId val="846500888"/>
      </c:scatterChart>
      <c:valAx>
        <c:axId val="84650049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6500888"/>
        <c:crosses val="autoZero"/>
        <c:crossBetween val="midCat"/>
      </c:valAx>
      <c:valAx>
        <c:axId val="8465008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QLIV (L/h)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65004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QLIVC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'Liver flow'!$B$9:$B$68</c:f>
              <c:numCache>
                <c:formatCode>0</c:formatCode>
                <c:ptCount val="60"/>
                <c:pt idx="0" formatCode="0.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</c:numCache>
            </c:numRef>
          </c:xVal>
          <c:yVal>
            <c:numRef>
              <c:f>'Liver flow'!$H$9:$H$68</c:f>
              <c:numCache>
                <c:formatCode>0.000</c:formatCode>
                <c:ptCount val="60"/>
                <c:pt idx="0">
                  <c:v>0.23360553243151125</c:v>
                </c:pt>
                <c:pt idx="1">
                  <c:v>0.22471791106035777</c:v>
                </c:pt>
                <c:pt idx="2">
                  <c:v>0.21304395036241502</c:v>
                </c:pt>
                <c:pt idx="3">
                  <c:v>0.20633258002793675</c:v>
                </c:pt>
                <c:pt idx="4">
                  <c:v>0.21573356689993384</c:v>
                </c:pt>
                <c:pt idx="5">
                  <c:v>0.22245398169085082</c:v>
                </c:pt>
                <c:pt idx="6">
                  <c:v>0.22687776015470992</c:v>
                </c:pt>
                <c:pt idx="7">
                  <c:v>0.22942274276994312</c:v>
                </c:pt>
                <c:pt idx="8">
                  <c:v>0.23044544064932779</c:v>
                </c:pt>
                <c:pt idx="9">
                  <c:v>0.23025370751956703</c:v>
                </c:pt>
                <c:pt idx="10">
                  <c:v>0.22913958891628786</c:v>
                </c:pt>
                <c:pt idx="11">
                  <c:v>0.22741564723170252</c:v>
                </c:pt>
                <c:pt idx="12">
                  <c:v>0.22547003383281872</c:v>
                </c:pt>
                <c:pt idx="13">
                  <c:v>0.22388114706865914</c:v>
                </c:pt>
                <c:pt idx="14">
                  <c:v>0.22344297428807586</c:v>
                </c:pt>
                <c:pt idx="15">
                  <c:v>0.22406964461386208</c:v>
                </c:pt>
                <c:pt idx="16">
                  <c:v>0.22398755565336884</c:v>
                </c:pt>
                <c:pt idx="17">
                  <c:v>0.22287447545600098</c:v>
                </c:pt>
                <c:pt idx="18">
                  <c:v>0.22159314152992257</c:v>
                </c:pt>
                <c:pt idx="19">
                  <c:v>0.22054852577177031</c:v>
                </c:pt>
                <c:pt idx="20">
                  <c:v>0.21899516381139333</c:v>
                </c:pt>
                <c:pt idx="21">
                  <c:v>0.2174450922369543</c:v>
                </c:pt>
                <c:pt idx="22">
                  <c:v>0.21680283854698515</c:v>
                </c:pt>
                <c:pt idx="23">
                  <c:v>0.21652834445307645</c:v>
                </c:pt>
                <c:pt idx="24">
                  <c:v>0.21587037296591105</c:v>
                </c:pt>
                <c:pt idx="25">
                  <c:v>0.21529435642080336</c:v>
                </c:pt>
                <c:pt idx="26">
                  <c:v>0.21475624501859097</c:v>
                </c:pt>
                <c:pt idx="27">
                  <c:v>0.21418107098687872</c:v>
                </c:pt>
                <c:pt idx="28">
                  <c:v>0.21361164129427401</c:v>
                </c:pt>
                <c:pt idx="29">
                  <c:v>0.21304983474231898</c:v>
                </c:pt>
                <c:pt idx="30">
                  <c:v>0.21249741073799283</c:v>
                </c:pt>
                <c:pt idx="31">
                  <c:v>0.21195601099046424</c:v>
                </c:pt>
                <c:pt idx="32">
                  <c:v>0.21142716123159294</c:v>
                </c:pt>
                <c:pt idx="33">
                  <c:v>0.21091227301223603</c:v>
                </c:pt>
                <c:pt idx="34">
                  <c:v>0.21041264557825465</c:v>
                </c:pt>
                <c:pt idx="35">
                  <c:v>0.20992946781957028</c:v>
                </c:pt>
                <c:pt idx="36">
                  <c:v>0.2094638202839616</c:v>
                </c:pt>
                <c:pt idx="37">
                  <c:v>0.20901667724763365</c:v>
                </c:pt>
                <c:pt idx="38">
                  <c:v>0.20858890883531478</c:v>
                </c:pt>
                <c:pt idx="39">
                  <c:v>0.20818128318338944</c:v>
                </c:pt>
                <c:pt idx="40">
                  <c:v>0.20779446864024881</c:v>
                </c:pt>
                <c:pt idx="41">
                  <c:v>0.20742903599865647</c:v>
                </c:pt>
                <c:pt idx="42">
                  <c:v>0.20708546075546547</c:v>
                </c:pt>
                <c:pt idx="43">
                  <c:v>0.20676412539450789</c:v>
                </c:pt>
                <c:pt idx="44">
                  <c:v>0.20646532168890919</c:v>
                </c:pt>
                <c:pt idx="45">
                  <c:v>0.20618925301946306</c:v>
                </c:pt>
                <c:pt idx="46">
                  <c:v>0.2059360367060479</c:v>
                </c:pt>
                <c:pt idx="47">
                  <c:v>0.2057057063493764</c:v>
                </c:pt>
                <c:pt idx="48">
                  <c:v>0.2054982141806469</c:v>
                </c:pt>
                <c:pt idx="49">
                  <c:v>0.2053134334169151</c:v>
                </c:pt>
                <c:pt idx="50">
                  <c:v>0.20515116062023642</c:v>
                </c:pt>
                <c:pt idx="51">
                  <c:v>0.20501111805882838</c:v>
                </c:pt>
                <c:pt idx="52">
                  <c:v>0.20489295606869684</c:v>
                </c:pt>
                <c:pt idx="53">
                  <c:v>0.20479625541433569</c:v>
                </c:pt>
                <c:pt idx="54">
                  <c:v>0.20472052964726947</c:v>
                </c:pt>
                <c:pt idx="55">
                  <c:v>0.20466522746135174</c:v>
                </c:pt>
                <c:pt idx="56">
                  <c:v>0.20462973504386484</c:v>
                </c:pt>
                <c:pt idx="57">
                  <c:v>0.20461337842159183</c:v>
                </c:pt>
                <c:pt idx="58">
                  <c:v>0.2046154258011465</c:v>
                </c:pt>
                <c:pt idx="59">
                  <c:v>0.20463508990295393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F70-470D-A807-BF094A1A40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6501672"/>
        <c:axId val="846502064"/>
      </c:scatterChart>
      <c:valAx>
        <c:axId val="8465016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6502064"/>
        <c:crosses val="autoZero"/>
        <c:crossBetween val="midCat"/>
      </c:valAx>
      <c:valAx>
        <c:axId val="846502064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QLIVC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6501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Liver weight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'Mean liver weight'!$B$6:$B$66</c:f>
              <c:numCache>
                <c:formatCode>General</c:formatCode>
                <c:ptCount val="61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'Mean liver weight'!$E$6:$E$66</c:f>
              <c:numCache>
                <c:formatCode>0.000</c:formatCode>
                <c:ptCount val="61"/>
                <c:pt idx="0">
                  <c:v>230.59132009394534</c:v>
                </c:pt>
                <c:pt idx="1">
                  <c:v>280.04487135201822</c:v>
                </c:pt>
                <c:pt idx="2">
                  <c:v>358.73207532243589</c:v>
                </c:pt>
                <c:pt idx="3">
                  <c:v>421.47697011138371</c:v>
                </c:pt>
                <c:pt idx="4">
                  <c:v>475.77242862590487</c:v>
                </c:pt>
                <c:pt idx="5">
                  <c:v>526.2735672637674</c:v>
                </c:pt>
                <c:pt idx="6">
                  <c:v>576.32652715466122</c:v>
                </c:pt>
                <c:pt idx="7">
                  <c:v>628.54743884439267</c:v>
                </c:pt>
                <c:pt idx="8">
                  <c:v>684.99919412842598</c:v>
                </c:pt>
                <c:pt idx="9">
                  <c:v>747.14083113590698</c:v>
                </c:pt>
                <c:pt idx="10">
                  <c:v>815.6416398950231</c:v>
                </c:pt>
                <c:pt idx="11">
                  <c:v>890.15931557335489</c:v>
                </c:pt>
                <c:pt idx="12">
                  <c:v>969.21339792820606</c:v>
                </c:pt>
                <c:pt idx="13">
                  <c:v>1050.2872235626292</c:v>
                </c:pt>
                <c:pt idx="14">
                  <c:v>1130.2189735338809</c:v>
                </c:pt>
                <c:pt idx="15">
                  <c:v>1205.8030554581337</c:v>
                </c:pt>
                <c:pt idx="16">
                  <c:v>1274.3991587493811</c:v>
                </c:pt>
                <c:pt idx="17">
                  <c:v>1334.3346418761344</c:v>
                </c:pt>
                <c:pt idx="18">
                  <c:v>1384.9986495366365</c:v>
                </c:pt>
                <c:pt idx="19">
                  <c:v>1426.6744549526466</c:v>
                </c:pt>
                <c:pt idx="20">
                  <c:v>1460.2410989834832</c:v>
                </c:pt>
                <c:pt idx="21">
                  <c:v>1486.87102090548</c:v>
                </c:pt>
                <c:pt idx="22">
                  <c:v>1507.7968349909377</c:v>
                </c:pt>
                <c:pt idx="23">
                  <c:v>1531.6772703575803</c:v>
                </c:pt>
                <c:pt idx="24">
                  <c:v>1541.8009228000844</c:v>
                </c:pt>
                <c:pt idx="25">
                  <c:v>1549.7312162012427</c:v>
                </c:pt>
                <c:pt idx="26">
                  <c:v>1556.5925916686469</c:v>
                </c:pt>
                <c:pt idx="27">
                  <c:v>1563.8677046734572</c:v>
                </c:pt>
                <c:pt idx="28">
                  <c:v>1570.7595621587975</c:v>
                </c:pt>
                <c:pt idx="29">
                  <c:v>1577.2749382777106</c:v>
                </c:pt>
                <c:pt idx="30">
                  <c:v>1583.4202999028862</c:v>
                </c:pt>
                <c:pt idx="31">
                  <c:v>1589.2018250756448</c:v>
                </c:pt>
                <c:pt idx="32">
                  <c:v>1594.6254192155304</c:v>
                </c:pt>
                <c:pt idx="33">
                  <c:v>1599.6967298992483</c:v>
                </c:pt>
                <c:pt idx="34">
                  <c:v>1604.4211604727363</c:v>
                </c:pt>
                <c:pt idx="35">
                  <c:v>1608.8038826292407</c:v>
                </c:pt>
                <c:pt idx="36">
                  <c:v>1612.8498480491978</c:v>
                </c:pt>
                <c:pt idx="37">
                  <c:v>1616.5637991826181</c:v>
                </c:pt>
                <c:pt idx="38">
                  <c:v>1619.9502792452022</c:v>
                </c:pt>
                <c:pt idx="39">
                  <c:v>1623.0136414919934</c:v>
                </c:pt>
                <c:pt idx="40">
                  <c:v>1625.758057825896</c:v>
                </c:pt>
                <c:pt idx="41">
                  <c:v>1628.1875267927767</c:v>
                </c:pt>
                <c:pt idx="42">
                  <c:v>1630.3058810097427</c:v>
                </c:pt>
                <c:pt idx="43">
                  <c:v>1632.1167940687553</c:v>
                </c:pt>
                <c:pt idx="44">
                  <c:v>1633.6237869536246</c:v>
                </c:pt>
                <c:pt idx="45">
                  <c:v>1634.8302340048674</c:v>
                </c:pt>
                <c:pt idx="46">
                  <c:v>1635.7393684636206</c:v>
                </c:pt>
                <c:pt idx="47">
                  <c:v>1636.3542876228591</c:v>
                </c:pt>
                <c:pt idx="48">
                  <c:v>1636.6779576115337</c:v>
                </c:pt>
                <c:pt idx="49">
                  <c:v>1636.7132178348033</c:v>
                </c:pt>
                <c:pt idx="50">
                  <c:v>1636.4627850914087</c:v>
                </c:pt>
                <c:pt idx="51">
                  <c:v>1635.9292573871624</c:v>
                </c:pt>
                <c:pt idx="52">
                  <c:v>1635.1151174618028</c:v>
                </c:pt>
                <c:pt idx="53">
                  <c:v>1634.0227360447277</c:v>
                </c:pt>
                <c:pt idx="54">
                  <c:v>1632.6543748536219</c:v>
                </c:pt>
                <c:pt idx="55">
                  <c:v>1631.0121893485893</c:v>
                </c:pt>
                <c:pt idx="56">
                  <c:v>1629.0982312530764</c:v>
                </c:pt>
                <c:pt idx="57">
                  <c:v>1626.9144508516765</c:v>
                </c:pt>
                <c:pt idx="58">
                  <c:v>1624.4626990737543</c:v>
                </c:pt>
                <c:pt idx="59">
                  <c:v>1621.7447293707889</c:v>
                </c:pt>
                <c:pt idx="60">
                  <c:v>1618.7621993943044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F0E-4C03-B0D5-33D38F2636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1961728"/>
        <c:axId val="342867536"/>
      </c:scatterChart>
      <c:valAx>
        <c:axId val="3419617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Age (Years)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2867536"/>
        <c:crosses val="autoZero"/>
        <c:crossBetween val="midCat"/>
      </c:valAx>
      <c:valAx>
        <c:axId val="3428675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Liver weight (g)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19617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MPPGL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8212270341207346"/>
          <c:y val="0.17171296296296296"/>
          <c:w val="0.77465507436570424"/>
          <c:h val="0.62271617089530473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MPPGL!$C$8:$C$72</c:f>
              <c:numCache>
                <c:formatCode>General</c:formatCode>
                <c:ptCount val="65"/>
                <c:pt idx="0">
                  <c:v>1</c:v>
                </c:pt>
                <c:pt idx="1">
                  <c:v>0.5</c:v>
                </c:pt>
                <c:pt idx="2">
                  <c:v>1</c:v>
                </c:pt>
                <c:pt idx="3">
                  <c:v>1.5</c:v>
                </c:pt>
                <c:pt idx="4">
                  <c:v>2</c:v>
                </c:pt>
                <c:pt idx="5">
                  <c:v>3</c:v>
                </c:pt>
                <c:pt idx="6">
                  <c:v>4</c:v>
                </c:pt>
                <c:pt idx="7">
                  <c:v>4.5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10.3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15</c:v>
                </c:pt>
                <c:pt idx="20">
                  <c:v>16</c:v>
                </c:pt>
                <c:pt idx="21">
                  <c:v>17</c:v>
                </c:pt>
                <c:pt idx="22">
                  <c:v>18</c:v>
                </c:pt>
                <c:pt idx="23">
                  <c:v>19</c:v>
                </c:pt>
                <c:pt idx="24">
                  <c:v>20</c:v>
                </c:pt>
                <c:pt idx="25">
                  <c:v>21</c:v>
                </c:pt>
                <c:pt idx="26">
                  <c:v>22</c:v>
                </c:pt>
                <c:pt idx="27">
                  <c:v>23</c:v>
                </c:pt>
                <c:pt idx="28">
                  <c:v>24</c:v>
                </c:pt>
                <c:pt idx="29">
                  <c:v>25</c:v>
                </c:pt>
                <c:pt idx="30">
                  <c:v>26</c:v>
                </c:pt>
                <c:pt idx="31">
                  <c:v>27</c:v>
                </c:pt>
                <c:pt idx="32">
                  <c:v>28</c:v>
                </c:pt>
                <c:pt idx="33">
                  <c:v>29</c:v>
                </c:pt>
                <c:pt idx="34">
                  <c:v>30</c:v>
                </c:pt>
                <c:pt idx="35">
                  <c:v>31</c:v>
                </c:pt>
                <c:pt idx="36">
                  <c:v>32</c:v>
                </c:pt>
                <c:pt idx="37">
                  <c:v>33</c:v>
                </c:pt>
                <c:pt idx="38">
                  <c:v>34</c:v>
                </c:pt>
                <c:pt idx="39">
                  <c:v>35</c:v>
                </c:pt>
                <c:pt idx="40">
                  <c:v>36</c:v>
                </c:pt>
                <c:pt idx="41">
                  <c:v>37</c:v>
                </c:pt>
                <c:pt idx="42">
                  <c:v>38</c:v>
                </c:pt>
                <c:pt idx="43">
                  <c:v>39</c:v>
                </c:pt>
                <c:pt idx="44">
                  <c:v>40</c:v>
                </c:pt>
                <c:pt idx="45">
                  <c:v>41</c:v>
                </c:pt>
                <c:pt idx="46">
                  <c:v>42</c:v>
                </c:pt>
                <c:pt idx="47">
                  <c:v>43</c:v>
                </c:pt>
                <c:pt idx="48">
                  <c:v>44</c:v>
                </c:pt>
                <c:pt idx="49">
                  <c:v>45</c:v>
                </c:pt>
                <c:pt idx="50">
                  <c:v>46</c:v>
                </c:pt>
                <c:pt idx="51">
                  <c:v>47</c:v>
                </c:pt>
                <c:pt idx="52">
                  <c:v>48</c:v>
                </c:pt>
                <c:pt idx="53">
                  <c:v>49</c:v>
                </c:pt>
                <c:pt idx="54">
                  <c:v>50</c:v>
                </c:pt>
                <c:pt idx="55">
                  <c:v>51</c:v>
                </c:pt>
                <c:pt idx="56">
                  <c:v>52</c:v>
                </c:pt>
                <c:pt idx="57">
                  <c:v>53</c:v>
                </c:pt>
                <c:pt idx="58">
                  <c:v>54</c:v>
                </c:pt>
                <c:pt idx="59">
                  <c:v>55</c:v>
                </c:pt>
                <c:pt idx="60">
                  <c:v>56</c:v>
                </c:pt>
                <c:pt idx="61">
                  <c:v>57</c:v>
                </c:pt>
                <c:pt idx="62">
                  <c:v>58</c:v>
                </c:pt>
                <c:pt idx="63">
                  <c:v>59</c:v>
                </c:pt>
                <c:pt idx="64">
                  <c:v>60</c:v>
                </c:pt>
              </c:numCache>
            </c:numRef>
          </c:xVal>
          <c:yVal>
            <c:numRef>
              <c:f>MPPGL!$E$8:$E$72</c:f>
              <c:numCache>
                <c:formatCode>0.00</c:formatCode>
                <c:ptCount val="65"/>
                <c:pt idx="0">
                  <c:v>26.449800458686262</c:v>
                </c:pt>
                <c:pt idx="1">
                  <c:v>25.989941382624774</c:v>
                </c:pt>
                <c:pt idx="2">
                  <c:v>26.449800458686262</c:v>
                </c:pt>
                <c:pt idx="3">
                  <c:v>26.906245469077234</c:v>
                </c:pt>
                <c:pt idx="4">
                  <c:v>27.358935780154567</c:v>
                </c:pt>
                <c:pt idx="5">
                  <c:v>28.251713927342564</c:v>
                </c:pt>
                <c:pt idx="6">
                  <c:v>29.125514105606705</c:v>
                </c:pt>
                <c:pt idx="7">
                  <c:v>29.554505689293599</c:v>
                </c:pt>
                <c:pt idx="8">
                  <c:v>29.977816715823824</c:v>
                </c:pt>
                <c:pt idx="9">
                  <c:v>30.806219108338436</c:v>
                </c:pt>
                <c:pt idx="10">
                  <c:v>31.608450026392156</c:v>
                </c:pt>
                <c:pt idx="11">
                  <c:v>32.38238262257007</c:v>
                </c:pt>
                <c:pt idx="12">
                  <c:v>33.12604595416677</c:v>
                </c:pt>
                <c:pt idx="13">
                  <c:v>33.837634886176502</c:v>
                </c:pt>
                <c:pt idx="14">
                  <c:v>34.044608537443828</c:v>
                </c:pt>
                <c:pt idx="15">
                  <c:v>34.515518353432377</c:v>
                </c:pt>
                <c:pt idx="16">
                  <c:v>35.158245955878684</c:v>
                </c:pt>
                <c:pt idx="17">
                  <c:v>35.764552882695824</c:v>
                </c:pt>
                <c:pt idx="18">
                  <c:v>36.333363181691105</c:v>
                </c:pt>
                <c:pt idx="19">
                  <c:v>36.863791409739768</c:v>
                </c:pt>
                <c:pt idx="20">
                  <c:v>37.355142717868979</c:v>
                </c:pt>
                <c:pt idx="21">
                  <c:v>37.80691144063384</c:v>
                </c:pt>
                <c:pt idx="22">
                  <c:v>38.218778273587226</c:v>
                </c:pt>
                <c:pt idx="23">
                  <c:v>38.59060613479592</c:v>
                </c:pt>
                <c:pt idx="24">
                  <c:v>38.922434816444181</c:v>
                </c:pt>
                <c:pt idx="25">
                  <c:v>39.214474540574976</c:v>
                </c:pt>
                <c:pt idx="26">
                  <c:v>39.467098538972195</c:v>
                </c:pt>
                <c:pt idx="27">
                  <c:v>39.680834781138692</c:v>
                </c:pt>
                <c:pt idx="28">
                  <c:v>39.856356976363287</c:v>
                </c:pt>
                <c:pt idx="29">
                  <c:v>39.994474976109778</c:v>
                </c:pt>
                <c:pt idx="30">
                  <c:v>40.096124701533391</c:v>
                </c:pt>
                <c:pt idx="31">
                  <c:v>40.162357717995441</c:v>
                </c:pt>
                <c:pt idx="32">
                  <c:v>40.19433057416272</c:v>
                </c:pt>
                <c:pt idx="33">
                  <c:v>40.193294017824918</c:v>
                </c:pt>
                <c:pt idx="34">
                  <c:v>40.160582194116692</c:v>
                </c:pt>
                <c:pt idx="35">
                  <c:v>40.097601924569069</c:v>
                </c:pt>
                <c:pt idx="36">
                  <c:v>40.005822157517152</c:v>
                </c:pt>
                <c:pt idx="37">
                  <c:v>39.886763672026326</c:v>
                </c:pt>
                <c:pt idx="38">
                  <c:v>39.741989108828228</c:v>
                </c:pt>
                <c:pt idx="39">
                  <c:v>39.573093392936165</c:v>
                </c:pt>
                <c:pt idx="40">
                  <c:v>39.381694603773319</c:v>
                </c:pt>
                <c:pt idx="41">
                  <c:v>39.169425339925887</c:v>
                </c:pt>
                <c:pt idx="42">
                  <c:v>38.937924617136169</c:v>
                </c:pt>
                <c:pt idx="43">
                  <c:v>38.688830329977989</c:v>
                </c:pt>
                <c:pt idx="44">
                  <c:v>38.423772299890913</c:v>
                </c:pt>
                <c:pt idx="45">
                  <c:v>38.144365924956304</c:v>
                </c:pt>
                <c:pt idx="46">
                  <c:v>37.852206440037591</c:v>
                </c:pt>
                <c:pt idx="47">
                  <c:v>37.548863789712094</c:v>
                </c:pt>
                <c:pt idx="48">
                  <c:v>37.235878110828217</c:v>
                </c:pt>
                <c:pt idx="49">
                  <c:v>36.914755816541323</c:v>
                </c:pt>
                <c:pt idx="50">
                  <c:v>36.586966269322858</c:v>
                </c:pt>
                <c:pt idx="51">
                  <c:v>36.253939026697211</c:v>
                </c:pt>
                <c:pt idx="52">
                  <c:v>35.917061640326025</c:v>
                </c:pt>
                <c:pt idx="53">
                  <c:v>35.577677986516342</c:v>
                </c:pt>
                <c:pt idx="54">
                  <c:v>35.237087104248715</c:v>
                </c:pt>
                <c:pt idx="55">
                  <c:v>34.896542515380261</c:v>
                </c:pt>
                <c:pt idx="56">
                  <c:v>34.5572520007401</c:v>
                </c:pt>
                <c:pt idx="57">
                  <c:v>34.220377805371008</c:v>
                </c:pt>
                <c:pt idx="58">
                  <c:v>33.887037246142036</c:v>
                </c:pt>
                <c:pt idx="59">
                  <c:v>33.55830369532805</c:v>
                </c:pt>
                <c:pt idx="60">
                  <c:v>33.235207914491355</c:v>
                </c:pt>
                <c:pt idx="61">
                  <c:v>32.918739714064785</c:v>
                </c:pt>
                <c:pt idx="62">
                  <c:v>32.609849915403103</c:v>
                </c:pt>
                <c:pt idx="63">
                  <c:v>32.30945259369836</c:v>
                </c:pt>
                <c:pt idx="64">
                  <c:v>32.018427582027783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E05-4857-B32B-7285628495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738072"/>
        <c:axId val="823738464"/>
      </c:scatterChart>
      <c:valAx>
        <c:axId val="8237380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Age (years)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38464"/>
        <c:crosses val="autoZero"/>
        <c:crossBetween val="midCat"/>
      </c:valAx>
      <c:valAx>
        <c:axId val="82373846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MPPGL (mg/g liver)</a:t>
                </a:r>
              </a:p>
            </c:rich>
          </c:tx>
          <c:layout>
            <c:manualLayout>
              <c:xMode val="edge"/>
              <c:yMode val="edge"/>
              <c:x val="3.3333333333333333E-2"/>
              <c:y val="0.2867745698454359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380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2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Simulated expression as fraction of extrapolated 25Y  </a:t>
            </a:r>
          </a:p>
        </c:rich>
      </c:tx>
      <c:layout>
        <c:manualLayout>
          <c:xMode val="edge"/>
          <c:yMode val="edge"/>
          <c:x val="8.7076334208223985E-2"/>
          <c:y val="5.092592592592592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2886482939632541E-2"/>
          <c:y val="0.20569444444444446"/>
          <c:w val="0.88389129483814521"/>
          <c:h val="0.6869061679790025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CYP1A2!$C$9:$C$44</c:f>
              <c:numCache>
                <c:formatCode>General</c:formatCode>
                <c:ptCount val="36"/>
                <c:pt idx="0">
                  <c:v>0.1</c:v>
                </c:pt>
                <c:pt idx="1">
                  <c:v>0.25</c:v>
                </c:pt>
                <c:pt idx="2">
                  <c:v>0.5</c:v>
                </c:pt>
                <c:pt idx="3">
                  <c:v>1</c:v>
                </c:pt>
                <c:pt idx="4">
                  <c:v>1.5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4.5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10.3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  <c:pt idx="20">
                  <c:v>15</c:v>
                </c:pt>
                <c:pt idx="21">
                  <c:v>16</c:v>
                </c:pt>
                <c:pt idx="22">
                  <c:v>17</c:v>
                </c:pt>
                <c:pt idx="23">
                  <c:v>18</c:v>
                </c:pt>
                <c:pt idx="24">
                  <c:v>19</c:v>
                </c:pt>
                <c:pt idx="25">
                  <c:v>20</c:v>
                </c:pt>
                <c:pt idx="26">
                  <c:v>21</c:v>
                </c:pt>
                <c:pt idx="27">
                  <c:v>22</c:v>
                </c:pt>
                <c:pt idx="28">
                  <c:v>23</c:v>
                </c:pt>
                <c:pt idx="29">
                  <c:v>24</c:v>
                </c:pt>
                <c:pt idx="30">
                  <c:v>25</c:v>
                </c:pt>
                <c:pt idx="31">
                  <c:v>26</c:v>
                </c:pt>
                <c:pt idx="32">
                  <c:v>27</c:v>
                </c:pt>
                <c:pt idx="33">
                  <c:v>28</c:v>
                </c:pt>
                <c:pt idx="34">
                  <c:v>29</c:v>
                </c:pt>
                <c:pt idx="35">
                  <c:v>30</c:v>
                </c:pt>
              </c:numCache>
            </c:numRef>
          </c:xVal>
          <c:yVal>
            <c:numRef>
              <c:f>CYP1A2!$E$9:$E$44</c:f>
              <c:numCache>
                <c:formatCode>0.00000</c:formatCode>
                <c:ptCount val="36"/>
                <c:pt idx="0">
                  <c:v>0.11113628287132657</c:v>
                </c:pt>
                <c:pt idx="1">
                  <c:v>0.13998913174562874</c:v>
                </c:pt>
                <c:pt idx="2">
                  <c:v>0.19512289657368581</c:v>
                </c:pt>
                <c:pt idx="3">
                  <c:v>0.32343106369335989</c:v>
                </c:pt>
                <c:pt idx="4">
                  <c:v>0.45854571400145117</c:v>
                </c:pt>
                <c:pt idx="5">
                  <c:v>0.58358038408615831</c:v>
                </c:pt>
                <c:pt idx="6">
                  <c:v>0.77339065170495924</c:v>
                </c:pt>
                <c:pt idx="7">
                  <c:v>0.884609178141331</c:v>
                </c:pt>
                <c:pt idx="8">
                  <c:v>0.91879507086879786</c:v>
                </c:pt>
                <c:pt idx="9">
                  <c:v>0.94317733364097023</c:v>
                </c:pt>
                <c:pt idx="10">
                  <c:v>0.97247322185499863</c:v>
                </c:pt>
                <c:pt idx="11">
                  <c:v>0.98677020432392704</c:v>
                </c:pt>
                <c:pt idx="12">
                  <c:v>0.99366564736027274</c:v>
                </c:pt>
                <c:pt idx="13">
                  <c:v>0.99697265014854175</c:v>
                </c:pt>
                <c:pt idx="14">
                  <c:v>0.99855440651200122</c:v>
                </c:pt>
                <c:pt idx="15">
                  <c:v>0.99884202137642297</c:v>
                </c:pt>
                <c:pt idx="16">
                  <c:v>0.9993099987789632</c:v>
                </c:pt>
                <c:pt idx="17">
                  <c:v>0.99967071823804177</c:v>
                </c:pt>
                <c:pt idx="18">
                  <c:v>0.99984287527769744</c:v>
                </c:pt>
                <c:pt idx="19">
                  <c:v>0.99992502752998824</c:v>
                </c:pt>
                <c:pt idx="20">
                  <c:v>0.99996422745926539</c:v>
                </c:pt>
                <c:pt idx="21">
                  <c:v>0.99998293158067764</c:v>
                </c:pt>
                <c:pt idx="22">
                  <c:v>0.99999185605753504</c:v>
                </c:pt>
                <c:pt idx="23">
                  <c:v>0.99999611424802293</c:v>
                </c:pt>
                <c:pt idx="24">
                  <c:v>0.99999814597761671</c:v>
                </c:pt>
                <c:pt idx="25">
                  <c:v>0.99999911538430852</c:v>
                </c:pt>
                <c:pt idx="26">
                  <c:v>0.99999957792056327</c:v>
                </c:pt>
                <c:pt idx="27">
                  <c:v>0.99999979861194965</c:v>
                </c:pt>
                <c:pt idx="28">
                  <c:v>0.99999990391111027</c:v>
                </c:pt>
                <c:pt idx="29">
                  <c:v>0.99999995415281862</c:v>
                </c:pt>
                <c:pt idx="30">
                  <c:v>0.99999997812479646</c:v>
                </c:pt>
                <c:pt idx="31">
                  <c:v>0.99999998956261849</c:v>
                </c:pt>
                <c:pt idx="32">
                  <c:v>0.99999999501998083</c:v>
                </c:pt>
                <c:pt idx="33">
                  <c:v>0.99999999762386849</c:v>
                </c:pt>
                <c:pt idx="34">
                  <c:v>0.99999999886626922</c:v>
                </c:pt>
                <c:pt idx="35">
                  <c:v>0.9999999994590596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C1E-4CA3-B244-63A6631085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6720224"/>
        <c:axId val="476720616"/>
      </c:scatterChart>
      <c:valAx>
        <c:axId val="476720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76720616"/>
        <c:crosses val="autoZero"/>
        <c:crossBetween val="midCat"/>
      </c:valAx>
      <c:valAx>
        <c:axId val="476720616"/>
        <c:scaling>
          <c:orientation val="minMax"/>
        </c:scaling>
        <c:delete val="0"/>
        <c:axPos val="l"/>
        <c:numFmt formatCode="0.0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76720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2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Simulated expression as fraction of extrapolated 25Y  </a:t>
            </a:r>
          </a:p>
        </c:rich>
      </c:tx>
      <c:layout>
        <c:manualLayout>
          <c:xMode val="edge"/>
          <c:yMode val="edge"/>
          <c:x val="8.7076334208223985E-2"/>
          <c:y val="5.092592592592592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2886482939632541E-2"/>
          <c:y val="0.20569444444444446"/>
          <c:w val="0.88389129483814521"/>
          <c:h val="0.6869061679790025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CYP2B6!$C$9:$C$44</c:f>
              <c:numCache>
                <c:formatCode>General</c:formatCode>
                <c:ptCount val="36"/>
                <c:pt idx="0">
                  <c:v>0.1</c:v>
                </c:pt>
                <c:pt idx="1">
                  <c:v>0.25</c:v>
                </c:pt>
                <c:pt idx="2">
                  <c:v>0.5</c:v>
                </c:pt>
                <c:pt idx="3">
                  <c:v>1</c:v>
                </c:pt>
                <c:pt idx="4">
                  <c:v>1.5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4.5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10.3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  <c:pt idx="20">
                  <c:v>15</c:v>
                </c:pt>
                <c:pt idx="21">
                  <c:v>16</c:v>
                </c:pt>
                <c:pt idx="22">
                  <c:v>17</c:v>
                </c:pt>
                <c:pt idx="23">
                  <c:v>18</c:v>
                </c:pt>
                <c:pt idx="24">
                  <c:v>19</c:v>
                </c:pt>
                <c:pt idx="25">
                  <c:v>20</c:v>
                </c:pt>
                <c:pt idx="26">
                  <c:v>21</c:v>
                </c:pt>
                <c:pt idx="27">
                  <c:v>22</c:v>
                </c:pt>
                <c:pt idx="28">
                  <c:v>23</c:v>
                </c:pt>
                <c:pt idx="29">
                  <c:v>24</c:v>
                </c:pt>
                <c:pt idx="30">
                  <c:v>25</c:v>
                </c:pt>
                <c:pt idx="31">
                  <c:v>26</c:v>
                </c:pt>
                <c:pt idx="32">
                  <c:v>27</c:v>
                </c:pt>
                <c:pt idx="33">
                  <c:v>28</c:v>
                </c:pt>
                <c:pt idx="34">
                  <c:v>29</c:v>
                </c:pt>
                <c:pt idx="35">
                  <c:v>30</c:v>
                </c:pt>
              </c:numCache>
            </c:numRef>
          </c:xVal>
          <c:yVal>
            <c:numRef>
              <c:f>CYP2B6!$E$9:$E$44</c:f>
              <c:numCache>
                <c:formatCode>0.00000</c:formatCode>
                <c:ptCount val="36"/>
                <c:pt idx="0">
                  <c:v>0.70729629629629631</c:v>
                </c:pt>
                <c:pt idx="1">
                  <c:v>0.74024793388429755</c:v>
                </c:pt>
                <c:pt idx="2">
                  <c:v>0.78182242990654216</c:v>
                </c:pt>
                <c:pt idx="3">
                  <c:v>0.83591397849462368</c:v>
                </c:pt>
                <c:pt idx="4">
                  <c:v>0.86956395348837212</c:v>
                </c:pt>
                <c:pt idx="5">
                  <c:v>0.89251833740831299</c:v>
                </c:pt>
                <c:pt idx="6">
                  <c:v>0.92181818181818187</c:v>
                </c:pt>
                <c:pt idx="7">
                  <c:v>0.93973094170403582</c:v>
                </c:pt>
                <c:pt idx="8">
                  <c:v>0.94630790190735692</c:v>
                </c:pt>
                <c:pt idx="9">
                  <c:v>0.95181476846057567</c:v>
                </c:pt>
                <c:pt idx="10">
                  <c:v>0.96051668460710438</c:v>
                </c:pt>
                <c:pt idx="11">
                  <c:v>0.96708215297450417</c:v>
                </c:pt>
                <c:pt idx="12">
                  <c:v>0.9722119428090833</c:v>
                </c:pt>
                <c:pt idx="13">
                  <c:v>0.97633055344958286</c:v>
                </c:pt>
                <c:pt idx="14">
                  <c:v>0.97971014492753628</c:v>
                </c:pt>
                <c:pt idx="15">
                  <c:v>0.98060887096774196</c:v>
                </c:pt>
                <c:pt idx="16">
                  <c:v>0.98253324889170357</c:v>
                </c:pt>
                <c:pt idx="17">
                  <c:v>0.98492685781158573</c:v>
                </c:pt>
                <c:pt idx="18">
                  <c:v>0.98698205546492657</c:v>
                </c:pt>
                <c:pt idx="19">
                  <c:v>0.98876587100050783</c:v>
                </c:pt>
                <c:pt idx="20">
                  <c:v>0.99032872796569793</c:v>
                </c:pt>
                <c:pt idx="21">
                  <c:v>0.99170928667563929</c:v>
                </c:pt>
                <c:pt idx="22">
                  <c:v>0.99293768545994066</c:v>
                </c:pt>
                <c:pt idx="23">
                  <c:v>0.99403776617115303</c:v>
                </c:pt>
                <c:pt idx="24">
                  <c:v>0.99502863688430709</c:v>
                </c:pt>
                <c:pt idx="25">
                  <c:v>0.99592579119679903</c:v>
                </c:pt>
                <c:pt idx="26">
                  <c:v>0.99674192427926367</c:v>
                </c:pt>
                <c:pt idx="27">
                  <c:v>0.99748753738783658</c:v>
                </c:pt>
                <c:pt idx="28">
                  <c:v>0.99817139216310946</c:v>
                </c:pt>
                <c:pt idx="29">
                  <c:v>0.99880085653104922</c:v>
                </c:pt>
                <c:pt idx="30">
                  <c:v>0.99938217122683148</c:v>
                </c:pt>
                <c:pt idx="31">
                  <c:v>0.99992065741003122</c:v>
                </c:pt>
                <c:pt idx="32">
                  <c:v>1.0004208800218641</c:v>
                </c:pt>
                <c:pt idx="33">
                  <c:v>1.0008867775138559</c:v>
                </c:pt>
                <c:pt idx="34">
                  <c:v>1.0013217657565707</c:v>
                </c:pt>
                <c:pt idx="35">
                  <c:v>1.0017288219313412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F80-4BC8-9635-4078B3DE96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6721400"/>
        <c:axId val="476721792"/>
      </c:scatterChart>
      <c:valAx>
        <c:axId val="4767214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76721792"/>
        <c:crosses val="autoZero"/>
        <c:crossBetween val="midCat"/>
      </c:valAx>
      <c:valAx>
        <c:axId val="476721792"/>
        <c:scaling>
          <c:orientation val="minMax"/>
        </c:scaling>
        <c:delete val="0"/>
        <c:axPos val="l"/>
        <c:numFmt formatCode="0.0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767214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2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Simulated expression as fraction of extrapolated 25Y  </a:t>
            </a:r>
          </a:p>
        </c:rich>
      </c:tx>
      <c:layout>
        <c:manualLayout>
          <c:xMode val="edge"/>
          <c:yMode val="edge"/>
          <c:x val="8.7076334208223985E-2"/>
          <c:y val="5.092592592592592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2886482939632541E-2"/>
          <c:y val="0.20569444444444446"/>
          <c:w val="0.88389129483814521"/>
          <c:h val="0.6869061679790025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CYP2C9!$C$9:$C$44</c:f>
              <c:numCache>
                <c:formatCode>General</c:formatCode>
                <c:ptCount val="36"/>
                <c:pt idx="0">
                  <c:v>0.1</c:v>
                </c:pt>
                <c:pt idx="1">
                  <c:v>0.25</c:v>
                </c:pt>
                <c:pt idx="2">
                  <c:v>0.5</c:v>
                </c:pt>
                <c:pt idx="3">
                  <c:v>1</c:v>
                </c:pt>
                <c:pt idx="4">
                  <c:v>1.5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4.5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10.3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  <c:pt idx="20">
                  <c:v>15</c:v>
                </c:pt>
                <c:pt idx="21">
                  <c:v>16</c:v>
                </c:pt>
                <c:pt idx="22">
                  <c:v>17</c:v>
                </c:pt>
                <c:pt idx="23">
                  <c:v>18</c:v>
                </c:pt>
                <c:pt idx="24">
                  <c:v>19</c:v>
                </c:pt>
                <c:pt idx="25">
                  <c:v>20</c:v>
                </c:pt>
                <c:pt idx="26">
                  <c:v>21</c:v>
                </c:pt>
                <c:pt idx="27">
                  <c:v>22</c:v>
                </c:pt>
                <c:pt idx="28">
                  <c:v>23</c:v>
                </c:pt>
                <c:pt idx="29">
                  <c:v>24</c:v>
                </c:pt>
                <c:pt idx="30">
                  <c:v>25</c:v>
                </c:pt>
                <c:pt idx="31">
                  <c:v>26</c:v>
                </c:pt>
                <c:pt idx="32">
                  <c:v>27</c:v>
                </c:pt>
                <c:pt idx="33">
                  <c:v>28</c:v>
                </c:pt>
                <c:pt idx="34">
                  <c:v>29</c:v>
                </c:pt>
                <c:pt idx="35">
                  <c:v>30</c:v>
                </c:pt>
              </c:numCache>
            </c:numRef>
          </c:xVal>
          <c:yVal>
            <c:numRef>
              <c:f>CYP2C9!$E$9:$E$44</c:f>
              <c:numCache>
                <c:formatCode>0.00000</c:formatCode>
                <c:ptCount val="36"/>
                <c:pt idx="0">
                  <c:v>0.77204535272321373</c:v>
                </c:pt>
                <c:pt idx="1">
                  <c:v>0.88292928068671228</c:v>
                </c:pt>
                <c:pt idx="2">
                  <c:v>0.96386855055928622</c:v>
                </c:pt>
                <c:pt idx="3">
                  <c:v>0.99679041877303731</c:v>
                </c:pt>
                <c:pt idx="4">
                  <c:v>0.9997192113422102</c:v>
                </c:pt>
                <c:pt idx="5">
                  <c:v>0.99997546819537664</c:v>
                </c:pt>
                <c:pt idx="6">
                  <c:v>0.99999981279245365</c:v>
                </c:pt>
                <c:pt idx="7">
                  <c:v>0.99999999857139565</c:v>
                </c:pt>
                <c:pt idx="8">
                  <c:v>0.99999999987520238</c:v>
                </c:pt>
                <c:pt idx="9">
                  <c:v>0.99999999998909817</c:v>
                </c:pt>
                <c:pt idx="10">
                  <c:v>0.99999999999991684</c:v>
                </c:pt>
                <c:pt idx="11">
                  <c:v>0.99999999999999933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430-49A6-A3A8-6C2B01446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1070376"/>
        <c:axId val="781070768"/>
      </c:scatterChart>
      <c:valAx>
        <c:axId val="781070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781070768"/>
        <c:crosses val="autoZero"/>
        <c:crossBetween val="midCat"/>
      </c:valAx>
      <c:valAx>
        <c:axId val="781070768"/>
        <c:scaling>
          <c:orientation val="minMax"/>
        </c:scaling>
        <c:delete val="0"/>
        <c:axPos val="l"/>
        <c:numFmt formatCode="0.0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7810703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2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Simulated expression as fraction of extrapolated 25Y  </a:t>
            </a:r>
          </a:p>
        </c:rich>
      </c:tx>
      <c:layout>
        <c:manualLayout>
          <c:xMode val="edge"/>
          <c:yMode val="edge"/>
          <c:x val="8.7076334208223985E-2"/>
          <c:y val="5.092592592592592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2886482939632541E-2"/>
          <c:y val="0.20569444444444446"/>
          <c:w val="0.88389129483814521"/>
          <c:h val="0.6869061679790025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CYP2C19!$C$9:$C$44</c:f>
              <c:numCache>
                <c:formatCode>General</c:formatCode>
                <c:ptCount val="36"/>
                <c:pt idx="0">
                  <c:v>0.1</c:v>
                </c:pt>
                <c:pt idx="1">
                  <c:v>0.25</c:v>
                </c:pt>
                <c:pt idx="2">
                  <c:v>0.5</c:v>
                </c:pt>
                <c:pt idx="3">
                  <c:v>1</c:v>
                </c:pt>
                <c:pt idx="4">
                  <c:v>1.5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4.5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10.3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  <c:pt idx="20">
                  <c:v>15</c:v>
                </c:pt>
                <c:pt idx="21">
                  <c:v>16</c:v>
                </c:pt>
                <c:pt idx="22">
                  <c:v>17</c:v>
                </c:pt>
                <c:pt idx="23">
                  <c:v>18</c:v>
                </c:pt>
                <c:pt idx="24">
                  <c:v>19</c:v>
                </c:pt>
                <c:pt idx="25">
                  <c:v>20</c:v>
                </c:pt>
                <c:pt idx="26">
                  <c:v>21</c:v>
                </c:pt>
                <c:pt idx="27">
                  <c:v>22</c:v>
                </c:pt>
                <c:pt idx="28">
                  <c:v>23</c:v>
                </c:pt>
                <c:pt idx="29">
                  <c:v>24</c:v>
                </c:pt>
                <c:pt idx="30">
                  <c:v>25</c:v>
                </c:pt>
                <c:pt idx="31">
                  <c:v>26</c:v>
                </c:pt>
                <c:pt idx="32">
                  <c:v>27</c:v>
                </c:pt>
                <c:pt idx="33">
                  <c:v>28</c:v>
                </c:pt>
                <c:pt idx="34">
                  <c:v>29</c:v>
                </c:pt>
                <c:pt idx="35">
                  <c:v>30</c:v>
                </c:pt>
              </c:numCache>
            </c:numRef>
          </c:xVal>
          <c:yVal>
            <c:numRef>
              <c:f>CYP2C19!$E$9:$E$44</c:f>
              <c:numCache>
                <c:formatCode>0.00000</c:formatCode>
                <c:ptCount val="36"/>
                <c:pt idx="0">
                  <c:v>0.42446537270795442</c:v>
                </c:pt>
                <c:pt idx="1">
                  <c:v>0.51521514443428496</c:v>
                </c:pt>
                <c:pt idx="2">
                  <c:v>0.64880040179728071</c:v>
                </c:pt>
                <c:pt idx="3">
                  <c:v>0.83179007323673171</c:v>
                </c:pt>
                <c:pt idx="4">
                  <c:v>0.92452859071263938</c:v>
                </c:pt>
                <c:pt idx="5">
                  <c:v>0.96705478294102065</c:v>
                </c:pt>
                <c:pt idx="6">
                  <c:v>0.99379190000078788</c:v>
                </c:pt>
                <c:pt idx="7">
                  <c:v>0.9987098281795056</c:v>
                </c:pt>
                <c:pt idx="8">
                  <c:v>0.99933604666727482</c:v>
                </c:pt>
                <c:pt idx="9">
                  <c:v>0.99960258713348515</c:v>
                </c:pt>
                <c:pt idx="10">
                  <c:v>0.99976426472959434</c:v>
                </c:pt>
                <c:pt idx="11">
                  <c:v>0.99979353170335405</c:v>
                </c:pt>
                <c:pt idx="12">
                  <c:v>0.99979882921384144</c:v>
                </c:pt>
                <c:pt idx="13">
                  <c:v>0.99979978808373682</c:v>
                </c:pt>
                <c:pt idx="14">
                  <c:v>0.99979996164245311</c:v>
                </c:pt>
                <c:pt idx="15">
                  <c:v>0.99979997703022305</c:v>
                </c:pt>
                <c:pt idx="16">
                  <c:v>0.99979999305715728</c:v>
                </c:pt>
                <c:pt idx="17">
                  <c:v>0.99979999874332248</c:v>
                </c:pt>
                <c:pt idx="18">
                  <c:v>0.99979999977253731</c:v>
                </c:pt>
                <c:pt idx="19">
                  <c:v>0.99979999995882851</c:v>
                </c:pt>
                <c:pt idx="20">
                  <c:v>0.99979999999254776</c:v>
                </c:pt>
                <c:pt idx="21">
                  <c:v>0.9997999999986511</c:v>
                </c:pt>
                <c:pt idx="22">
                  <c:v>0.99979999999975577</c:v>
                </c:pt>
                <c:pt idx="23">
                  <c:v>0.99979999999995584</c:v>
                </c:pt>
                <c:pt idx="24">
                  <c:v>0.99979999999999203</c:v>
                </c:pt>
                <c:pt idx="25">
                  <c:v>0.99979999999999858</c:v>
                </c:pt>
                <c:pt idx="26">
                  <c:v>0.9997999999999998</c:v>
                </c:pt>
                <c:pt idx="27">
                  <c:v>0.99980000000000002</c:v>
                </c:pt>
                <c:pt idx="28">
                  <c:v>0.99980000000000002</c:v>
                </c:pt>
                <c:pt idx="29">
                  <c:v>0.99980000000000002</c:v>
                </c:pt>
                <c:pt idx="30">
                  <c:v>0.99980000000000002</c:v>
                </c:pt>
                <c:pt idx="31">
                  <c:v>0.99980000000000002</c:v>
                </c:pt>
                <c:pt idx="32">
                  <c:v>0.99980000000000002</c:v>
                </c:pt>
                <c:pt idx="33">
                  <c:v>0.99980000000000002</c:v>
                </c:pt>
                <c:pt idx="34">
                  <c:v>0.99980000000000002</c:v>
                </c:pt>
                <c:pt idx="35">
                  <c:v>0.99980000000000002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2A2-4405-BD9D-718B2EA976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1071944"/>
        <c:axId val="781072336"/>
      </c:scatterChart>
      <c:valAx>
        <c:axId val="781071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781072336"/>
        <c:crosses val="autoZero"/>
        <c:crossBetween val="midCat"/>
      </c:valAx>
      <c:valAx>
        <c:axId val="781072336"/>
        <c:scaling>
          <c:orientation val="minMax"/>
        </c:scaling>
        <c:delete val="0"/>
        <c:axPos val="l"/>
        <c:numFmt formatCode="0.0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7810719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2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Simulated expression as fraction of extrapolated 25Y  </a:t>
            </a:r>
          </a:p>
        </c:rich>
      </c:tx>
      <c:layout>
        <c:manualLayout>
          <c:xMode val="edge"/>
          <c:yMode val="edge"/>
          <c:x val="8.7076334208223985E-2"/>
          <c:y val="5.092592592592592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2886482939632541E-2"/>
          <c:y val="0.20569444444444446"/>
          <c:w val="0.88389129483814521"/>
          <c:h val="0.6869061679790025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CYP2E1!$C$9:$C$44</c:f>
              <c:numCache>
                <c:formatCode>General</c:formatCode>
                <c:ptCount val="36"/>
                <c:pt idx="0">
                  <c:v>0.1</c:v>
                </c:pt>
                <c:pt idx="1">
                  <c:v>0.25</c:v>
                </c:pt>
                <c:pt idx="2">
                  <c:v>0.5</c:v>
                </c:pt>
                <c:pt idx="3">
                  <c:v>1</c:v>
                </c:pt>
                <c:pt idx="4">
                  <c:v>1.5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4.5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10.3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  <c:pt idx="20">
                  <c:v>15</c:v>
                </c:pt>
                <c:pt idx="21">
                  <c:v>16</c:v>
                </c:pt>
                <c:pt idx="22">
                  <c:v>17</c:v>
                </c:pt>
                <c:pt idx="23">
                  <c:v>18</c:v>
                </c:pt>
                <c:pt idx="24">
                  <c:v>19</c:v>
                </c:pt>
                <c:pt idx="25">
                  <c:v>20</c:v>
                </c:pt>
                <c:pt idx="26">
                  <c:v>21</c:v>
                </c:pt>
                <c:pt idx="27">
                  <c:v>22</c:v>
                </c:pt>
                <c:pt idx="28">
                  <c:v>23</c:v>
                </c:pt>
                <c:pt idx="29">
                  <c:v>24</c:v>
                </c:pt>
                <c:pt idx="30">
                  <c:v>25</c:v>
                </c:pt>
                <c:pt idx="31">
                  <c:v>26</c:v>
                </c:pt>
                <c:pt idx="32">
                  <c:v>27</c:v>
                </c:pt>
                <c:pt idx="33">
                  <c:v>28</c:v>
                </c:pt>
                <c:pt idx="34">
                  <c:v>29</c:v>
                </c:pt>
                <c:pt idx="35">
                  <c:v>30</c:v>
                </c:pt>
              </c:numCache>
            </c:numRef>
          </c:xVal>
          <c:yVal>
            <c:numRef>
              <c:f>CYP2E1!$E$9:$E$44</c:f>
              <c:numCache>
                <c:formatCode>0.00000</c:formatCode>
                <c:ptCount val="36"/>
                <c:pt idx="0">
                  <c:v>0.52681893660061729</c:v>
                </c:pt>
                <c:pt idx="1">
                  <c:v>0.78065732180875991</c:v>
                </c:pt>
                <c:pt idx="2">
                  <c:v>0.94638647663435327</c:v>
                </c:pt>
                <c:pt idx="3">
                  <c:v>0.99501054515575849</c:v>
                </c:pt>
                <c:pt idx="4">
                  <c:v>0.99918570060980205</c:v>
                </c:pt>
                <c:pt idx="5">
                  <c:v>0.99980956461533999</c:v>
                </c:pt>
                <c:pt idx="6">
                  <c:v>0.99997993687779774</c:v>
                </c:pt>
                <c:pt idx="7">
                  <c:v>0.99999639937643969</c:v>
                </c:pt>
                <c:pt idx="8">
                  <c:v>0.99999826101158462</c:v>
                </c:pt>
                <c:pt idx="9">
                  <c:v>0.99999910279640813</c:v>
                </c:pt>
                <c:pt idx="10">
                  <c:v>0.99999972067166798</c:v>
                </c:pt>
                <c:pt idx="11">
                  <c:v>0.9999998978372574</c:v>
                </c:pt>
                <c:pt idx="12">
                  <c:v>0.999999957788267</c:v>
                </c:pt>
                <c:pt idx="13">
                  <c:v>0.99999998081015595</c:v>
                </c:pt>
                <c:pt idx="14">
                  <c:v>0.99999999057884925</c:v>
                </c:pt>
                <c:pt idx="15">
                  <c:v>0.99999999229105729</c:v>
                </c:pt>
                <c:pt idx="16">
                  <c:v>0.99999999507290238</c:v>
                </c:pt>
                <c:pt idx="17">
                  <c:v>0.99999999728325062</c:v>
                </c:pt>
                <c:pt idx="18">
                  <c:v>0.99999999843320753</c:v>
                </c:pt>
                <c:pt idx="19">
                  <c:v>0.99999999906083992</c:v>
                </c:pt>
                <c:pt idx="20">
                  <c:v>0.99999999941784934</c:v>
                </c:pt>
                <c:pt idx="21">
                  <c:v>0.99999999962837394</c:v>
                </c:pt>
                <c:pt idx="22">
                  <c:v>0.99999999975651566</c:v>
                </c:pt>
                <c:pt idx="23">
                  <c:v>0.99999999983673504</c:v>
                </c:pt>
                <c:pt idx="24">
                  <c:v>0.99999999988822952</c:v>
                </c:pt>
                <c:pt idx="25">
                  <c:v>0.99999999992203792</c:v>
                </c:pt>
                <c:pt idx="26">
                  <c:v>0.99999999994469091</c:v>
                </c:pt>
                <c:pt idx="27">
                  <c:v>0.99999999996015188</c:v>
                </c:pt>
                <c:pt idx="28">
                  <c:v>0.9999999999708834</c:v>
                </c:pt>
                <c:pt idx="29">
                  <c:v>0.99999999997844791</c:v>
                </c:pt>
                <c:pt idx="30">
                  <c:v>0.99999999998385602</c:v>
                </c:pt>
                <c:pt idx="31">
                  <c:v>0.99999999998777322</c:v>
                </c:pt>
                <c:pt idx="32">
                  <c:v>0.99999999999064515</c:v>
                </c:pt>
                <c:pt idx="33">
                  <c:v>0.99999999999277434</c:v>
                </c:pt>
                <c:pt idx="34">
                  <c:v>0.99999999999436939</c:v>
                </c:pt>
                <c:pt idx="35">
                  <c:v>0.99999999999557609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951-4E73-85A7-8A7E83C82E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1071944"/>
        <c:axId val="781072336"/>
      </c:scatterChart>
      <c:valAx>
        <c:axId val="781071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781072336"/>
        <c:crosses val="autoZero"/>
        <c:crossBetween val="midCat"/>
      </c:valAx>
      <c:valAx>
        <c:axId val="781072336"/>
        <c:scaling>
          <c:orientation val="minMax"/>
        </c:scaling>
        <c:delete val="0"/>
        <c:axPos val="l"/>
        <c:numFmt formatCode="0.0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7810719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2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Simulated expression as fraction of extrapolated 25Y  </a:t>
            </a:r>
          </a:p>
        </c:rich>
      </c:tx>
      <c:layout>
        <c:manualLayout>
          <c:xMode val="edge"/>
          <c:yMode val="edge"/>
          <c:x val="8.7076334208223985E-2"/>
          <c:y val="5.092592592592592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2886482939632541E-2"/>
          <c:y val="0.20569444444444446"/>
          <c:w val="0.88389129483814521"/>
          <c:h val="0.6869061679790025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UGT1A9!$C$9:$C$44</c:f>
              <c:numCache>
                <c:formatCode>General</c:formatCode>
                <c:ptCount val="36"/>
                <c:pt idx="0">
                  <c:v>0.1</c:v>
                </c:pt>
                <c:pt idx="1">
                  <c:v>0.25</c:v>
                </c:pt>
                <c:pt idx="2">
                  <c:v>0.5</c:v>
                </c:pt>
                <c:pt idx="3">
                  <c:v>1</c:v>
                </c:pt>
                <c:pt idx="4">
                  <c:v>1.5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4.5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10.3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14</c:v>
                </c:pt>
                <c:pt idx="20">
                  <c:v>15</c:v>
                </c:pt>
                <c:pt idx="21">
                  <c:v>16</c:v>
                </c:pt>
                <c:pt idx="22">
                  <c:v>17</c:v>
                </c:pt>
                <c:pt idx="23">
                  <c:v>18</c:v>
                </c:pt>
                <c:pt idx="24">
                  <c:v>19</c:v>
                </c:pt>
                <c:pt idx="25">
                  <c:v>20</c:v>
                </c:pt>
                <c:pt idx="26">
                  <c:v>21</c:v>
                </c:pt>
                <c:pt idx="27">
                  <c:v>22</c:v>
                </c:pt>
                <c:pt idx="28">
                  <c:v>23</c:v>
                </c:pt>
                <c:pt idx="29">
                  <c:v>24</c:v>
                </c:pt>
                <c:pt idx="30">
                  <c:v>25</c:v>
                </c:pt>
                <c:pt idx="31">
                  <c:v>26</c:v>
                </c:pt>
                <c:pt idx="32">
                  <c:v>27</c:v>
                </c:pt>
                <c:pt idx="33">
                  <c:v>28</c:v>
                </c:pt>
                <c:pt idx="34">
                  <c:v>29</c:v>
                </c:pt>
                <c:pt idx="35">
                  <c:v>30</c:v>
                </c:pt>
              </c:numCache>
            </c:numRef>
          </c:xVal>
          <c:yVal>
            <c:numRef>
              <c:f>UGT1A9!$E$9:$E$44</c:f>
              <c:numCache>
                <c:formatCode>0.00000</c:formatCode>
                <c:ptCount val="36"/>
                <c:pt idx="0">
                  <c:v>0.10526315789473685</c:v>
                </c:pt>
                <c:pt idx="1">
                  <c:v>0.22727272727272727</c:v>
                </c:pt>
                <c:pt idx="2">
                  <c:v>0.37037037037037035</c:v>
                </c:pt>
                <c:pt idx="3">
                  <c:v>0.54054054054054046</c:v>
                </c:pt>
                <c:pt idx="4">
                  <c:v>0.63829787234042545</c:v>
                </c:pt>
                <c:pt idx="5">
                  <c:v>0.70175438596491224</c:v>
                </c:pt>
                <c:pt idx="6">
                  <c:v>0.77922077922077926</c:v>
                </c:pt>
                <c:pt idx="7">
                  <c:v>0.82474226804123718</c:v>
                </c:pt>
                <c:pt idx="8">
                  <c:v>0.8411214953271029</c:v>
                </c:pt>
                <c:pt idx="9">
                  <c:v>0.85470085470085477</c:v>
                </c:pt>
                <c:pt idx="10">
                  <c:v>0.87591240875912413</c:v>
                </c:pt>
                <c:pt idx="11">
                  <c:v>0.89171974522292996</c:v>
                </c:pt>
                <c:pt idx="12">
                  <c:v>0.903954802259887</c:v>
                </c:pt>
                <c:pt idx="13">
                  <c:v>0.91370558375634525</c:v>
                </c:pt>
                <c:pt idx="14">
                  <c:v>0.92165898617511521</c:v>
                </c:pt>
                <c:pt idx="15">
                  <c:v>0.92376681614349776</c:v>
                </c:pt>
                <c:pt idx="16">
                  <c:v>0.92827004219409281</c:v>
                </c:pt>
                <c:pt idx="17">
                  <c:v>0.93385214007782102</c:v>
                </c:pt>
                <c:pt idx="18">
                  <c:v>0.93862815884476536</c:v>
                </c:pt>
                <c:pt idx="19">
                  <c:v>0.9427609427609428</c:v>
                </c:pt>
                <c:pt idx="20">
                  <c:v>0.94637223974763407</c:v>
                </c:pt>
                <c:pt idx="21">
                  <c:v>0.94955489614243316</c:v>
                </c:pt>
                <c:pt idx="22">
                  <c:v>0.95238095238095233</c:v>
                </c:pt>
                <c:pt idx="23">
                  <c:v>0.95490716180371349</c:v>
                </c:pt>
                <c:pt idx="24">
                  <c:v>0.95717884130982356</c:v>
                </c:pt>
                <c:pt idx="25">
                  <c:v>0.95923261390887282</c:v>
                </c:pt>
                <c:pt idx="26">
                  <c:v>0.96109839816933629</c:v>
                </c:pt>
                <c:pt idx="27">
                  <c:v>0.96280087527352287</c:v>
                </c:pt>
                <c:pt idx="28">
                  <c:v>0.96436058700209637</c:v>
                </c:pt>
                <c:pt idx="29">
                  <c:v>0.96579476861167002</c:v>
                </c:pt>
                <c:pt idx="30">
                  <c:v>0.96711798839458407</c:v>
                </c:pt>
                <c:pt idx="31">
                  <c:v>0.96834264432029793</c:v>
                </c:pt>
                <c:pt idx="32">
                  <c:v>0.96947935368043081</c:v>
                </c:pt>
                <c:pt idx="33">
                  <c:v>0.97053726169844012</c:v>
                </c:pt>
                <c:pt idx="34">
                  <c:v>0.97152428810720259</c:v>
                </c:pt>
                <c:pt idx="35">
                  <c:v>0.97244732576985404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BEB-4E4F-A11D-4A1F7C87A6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1073512"/>
        <c:axId val="781073904"/>
      </c:scatterChart>
      <c:valAx>
        <c:axId val="7810735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781073904"/>
        <c:crosses val="autoZero"/>
        <c:crossBetween val="midCat"/>
      </c:valAx>
      <c:valAx>
        <c:axId val="781073904"/>
        <c:scaling>
          <c:orientation val="minMax"/>
        </c:scaling>
        <c:delete val="0"/>
        <c:axPos val="l"/>
        <c:numFmt formatCode="0.0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781073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0" i="0" u="none" strike="noStrike" kern="1200" spc="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Carbaryl Clint  </a:t>
            </a:r>
          </a:p>
        </c:rich>
      </c:tx>
      <c:layout>
        <c:manualLayout>
          <c:xMode val="edge"/>
          <c:yMode val="edge"/>
          <c:x val="0.4217189772241971"/>
          <c:y val="3.61406648337509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0" i="0" u="none" strike="noStrike" kern="1200" spc="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717116111196694"/>
          <c:y val="0.1548031919240046"/>
          <c:w val="0.7904766965957355"/>
          <c:h val="0.65483678636717024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'CL ontogeny-Male'!$W$22:$W$42</c:f>
              <c:numCache>
                <c:formatCode>General</c:formatCode>
                <c:ptCount val="21"/>
                <c:pt idx="0">
                  <c:v>0.5</c:v>
                </c:pt>
                <c:pt idx="1">
                  <c:v>1</c:v>
                </c:pt>
                <c:pt idx="2">
                  <c:v>1.5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4.5</c:v>
                </c:pt>
                <c:pt idx="7">
                  <c:v>5</c:v>
                </c:pt>
                <c:pt idx="8">
                  <c:v>6</c:v>
                </c:pt>
                <c:pt idx="9">
                  <c:v>10.3</c:v>
                </c:pt>
                <c:pt idx="10">
                  <c:v>12</c:v>
                </c:pt>
                <c:pt idx="11">
                  <c:v>13</c:v>
                </c:pt>
                <c:pt idx="12">
                  <c:v>15</c:v>
                </c:pt>
                <c:pt idx="13">
                  <c:v>16</c:v>
                </c:pt>
                <c:pt idx="14">
                  <c:v>19</c:v>
                </c:pt>
                <c:pt idx="15">
                  <c:v>20</c:v>
                </c:pt>
                <c:pt idx="16">
                  <c:v>25</c:v>
                </c:pt>
                <c:pt idx="17">
                  <c:v>49</c:v>
                </c:pt>
                <c:pt idx="18">
                  <c:v>50</c:v>
                </c:pt>
                <c:pt idx="19">
                  <c:v>58</c:v>
                </c:pt>
                <c:pt idx="20">
                  <c:v>60</c:v>
                </c:pt>
              </c:numCache>
            </c:numRef>
          </c:xVal>
          <c:yVal>
            <c:numRef>
              <c:f>'CL ontogeny-Male'!$X$22:$X$42</c:f>
              <c:numCache>
                <c:formatCode>0.00</c:formatCode>
                <c:ptCount val="21"/>
                <c:pt idx="0">
                  <c:v>3.77</c:v>
                </c:pt>
                <c:pt idx="1">
                  <c:v>5.69</c:v>
                </c:pt>
                <c:pt idx="2">
                  <c:v>7.61</c:v>
                </c:pt>
                <c:pt idx="3">
                  <c:v>9.4</c:v>
                </c:pt>
                <c:pt idx="4">
                  <c:v>12.3</c:v>
                </c:pt>
                <c:pt idx="5">
                  <c:v>14.24</c:v>
                </c:pt>
                <c:pt idx="6">
                  <c:v>14.94</c:v>
                </c:pt>
                <c:pt idx="7">
                  <c:v>15.5</c:v>
                </c:pt>
                <c:pt idx="8">
                  <c:v>16.399999999999999</c:v>
                </c:pt>
                <c:pt idx="9">
                  <c:v>18.62</c:v>
                </c:pt>
                <c:pt idx="10">
                  <c:v>19.260000000000002</c:v>
                </c:pt>
                <c:pt idx="11">
                  <c:v>19.600000000000001</c:v>
                </c:pt>
                <c:pt idx="12">
                  <c:v>20.2</c:v>
                </c:pt>
                <c:pt idx="13" formatCode="General">
                  <c:v>20.399999999999999</c:v>
                </c:pt>
                <c:pt idx="14">
                  <c:v>21.2</c:v>
                </c:pt>
                <c:pt idx="15">
                  <c:v>21.39</c:v>
                </c:pt>
                <c:pt idx="16">
                  <c:v>22</c:v>
                </c:pt>
                <c:pt idx="17">
                  <c:v>19.59</c:v>
                </c:pt>
                <c:pt idx="18">
                  <c:v>19.38</c:v>
                </c:pt>
                <c:pt idx="19">
                  <c:v>17.899999999999999</c:v>
                </c:pt>
                <c:pt idx="20">
                  <c:v>17.600000000000001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6FC-4889-A1BA-5EB2564766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0491808"/>
        <c:axId val="470492200"/>
      </c:scatterChart>
      <c:valAx>
        <c:axId val="4704918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Age (Year)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70492200"/>
        <c:crosses val="autoZero"/>
        <c:crossBetween val="midCat"/>
      </c:valAx>
      <c:valAx>
        <c:axId val="47049220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CLint, invivo  (L/hr/kg liver weight)</a:t>
                </a:r>
              </a:p>
            </c:rich>
          </c:tx>
          <c:layout>
            <c:manualLayout>
              <c:xMode val="edge"/>
              <c:yMode val="edge"/>
              <c:x val="3.3259343837502529E-2"/>
              <c:y val="0.148842827948076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;[Red]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704918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cap="all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 sz="1100">
                <a:effectLst/>
              </a:rPr>
              <a:t>‘% contribution of enzymes to carbaryl CLint in the liver</a:t>
            </a:r>
          </a:p>
        </c:rich>
      </c:tx>
      <c:layout>
        <c:manualLayout>
          <c:xMode val="edge"/>
          <c:yMode val="edge"/>
          <c:x val="0.1432356538559231"/>
          <c:y val="4.252088078967349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cap="all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536910181512671"/>
          <c:y val="0.21806180833318389"/>
          <c:w val="0.49261796369746585"/>
          <c:h val="0.75370174400181755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477D-445D-85A6-4A32DBC3C1BD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477D-445D-85A6-4A32DBC3C1BD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477D-445D-85A6-4A32DBC3C1BD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477D-445D-85A6-4A32DBC3C1BD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9-477D-445D-85A6-4A32DBC3C1BD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635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B-477D-445D-85A6-4A32DBC3C1BD}"/>
              </c:ext>
            </c:extLst>
          </c:dPt>
          <c:dLbls>
            <c:dLbl>
              <c:idx val="0"/>
              <c:layout>
                <c:manualLayout>
                  <c:x val="-0.53200992555831261"/>
                  <c:y val="-0.18223234624145787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200" b="1" i="0" u="none" strike="noStrike" kern="1200" spc="0" baseline="0">
                      <a:solidFill>
                        <a:schemeClr val="accent1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77D-445D-85A6-4A32DBC3C1BD}"/>
                </c:ext>
              </c:extLst>
            </c:dLbl>
            <c:dLbl>
              <c:idx val="1"/>
              <c:layout>
                <c:manualLayout>
                  <c:x val="-9.1315136476426806E-2"/>
                  <c:y val="0.29157175398633256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200" b="1" i="0" u="none" strike="noStrike" kern="1200" spc="0" baseline="0">
                      <a:solidFill>
                        <a:schemeClr val="accent2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77D-445D-85A6-4A32DBC3C1BD}"/>
                </c:ext>
              </c:extLst>
            </c:dLbl>
            <c:dLbl>
              <c:idx val="2"/>
              <c:layout>
                <c:manualLayout>
                  <c:x val="-0.11116625310173699"/>
                  <c:y val="0.233864844343204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200" b="1" i="0" u="none" strike="noStrike" kern="1200" spc="0" baseline="0">
                      <a:solidFill>
                        <a:schemeClr val="accent3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77D-445D-85A6-4A32DBC3C1BD}"/>
                </c:ext>
              </c:extLst>
            </c:dLbl>
            <c:dLbl>
              <c:idx val="3"/>
              <c:layout>
                <c:manualLayout>
                  <c:x val="-0.13498759305210919"/>
                  <c:y val="0.1579347000759301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200" b="1" i="0" u="none" strike="noStrike" kern="1200" spc="0" baseline="0">
                      <a:solidFill>
                        <a:schemeClr val="accent4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77D-445D-85A6-4A32DBC3C1BD}"/>
                </c:ext>
              </c:extLst>
            </c:dLbl>
            <c:dLbl>
              <c:idx val="4"/>
              <c:layout>
                <c:manualLayout>
                  <c:x val="-0.16277915632754342"/>
                  <c:y val="5.1632498101746395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200" b="1" i="0" u="none" strike="noStrike" kern="1200" spc="0" baseline="0">
                      <a:solidFill>
                        <a:schemeClr val="accent5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77D-445D-85A6-4A32DBC3C1BD}"/>
                </c:ext>
              </c:extLst>
            </c:dLbl>
            <c:dLbl>
              <c:idx val="5"/>
              <c:layout>
                <c:manualLayout>
                  <c:x val="-0.24218362282878411"/>
                  <c:y val="-6.0744115413819289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200" b="1" i="0" u="none" strike="noStrike" kern="1200" spc="0" baseline="0">
                      <a:solidFill>
                        <a:schemeClr val="accent6"/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477D-445D-85A6-4A32DBC3C1B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1" i="0" u="none" strike="noStrike" kern="1200" spc="0" baseline="0">
                    <a:solidFill>
                      <a:schemeClr val="accent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('CL ontogeny-Male'!$C$22:$C$26,'CL ontogeny-Male'!$C$29)</c:f>
              <c:strCache>
                <c:ptCount val="6"/>
                <c:pt idx="0">
                  <c:v>CYP1A2</c:v>
                </c:pt>
                <c:pt idx="1">
                  <c:v>CYP2B6</c:v>
                </c:pt>
                <c:pt idx="2">
                  <c:v>CYP2C9</c:v>
                </c:pt>
                <c:pt idx="3">
                  <c:v>CYP2C19</c:v>
                </c:pt>
                <c:pt idx="4">
                  <c:v>CYP2E1</c:v>
                </c:pt>
                <c:pt idx="5">
                  <c:v>UGT1A9</c:v>
                </c:pt>
              </c:strCache>
            </c:strRef>
          </c:cat>
          <c:val>
            <c:numRef>
              <c:f>('CL ontogeny-Male'!$Q$22:$Q$26,'CL ontogeny-Male'!$Q$29)</c:f>
              <c:numCache>
                <c:formatCode>0.0</c:formatCode>
                <c:ptCount val="6"/>
                <c:pt idx="0">
                  <c:v>83.467551201342147</c:v>
                </c:pt>
                <c:pt idx="1">
                  <c:v>0.38339423979366261</c:v>
                </c:pt>
                <c:pt idx="2">
                  <c:v>4.7067380242535544</c:v>
                </c:pt>
                <c:pt idx="3">
                  <c:v>0.64784551046052041</c:v>
                </c:pt>
                <c:pt idx="4">
                  <c:v>1.2668275693004931</c:v>
                </c:pt>
                <c:pt idx="5">
                  <c:v>9.5276434548496152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77D-445D-85A6-4A32DBC3C1BD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5" Type="http://schemas.openxmlformats.org/officeDocument/2006/relationships/chart" Target="../charts/chart10.xml"/><Relationship Id="rId4" Type="http://schemas.openxmlformats.org/officeDocument/2006/relationships/chart" Target="../charts/chart9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5.xml"/><Relationship Id="rId1" Type="http://schemas.openxmlformats.org/officeDocument/2006/relationships/chart" Target="../charts/chart24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7.xml"/><Relationship Id="rId1" Type="http://schemas.openxmlformats.org/officeDocument/2006/relationships/chart" Target="../charts/chart26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9.xml"/><Relationship Id="rId1" Type="http://schemas.openxmlformats.org/officeDocument/2006/relationships/chart" Target="../charts/chart28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1.xml"/><Relationship Id="rId1" Type="http://schemas.openxmlformats.org/officeDocument/2006/relationships/chart" Target="../charts/chart30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3.xml"/><Relationship Id="rId1" Type="http://schemas.openxmlformats.org/officeDocument/2006/relationships/chart" Target="../charts/chart32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5.xml"/><Relationship Id="rId1" Type="http://schemas.openxmlformats.org/officeDocument/2006/relationships/image" Target="../media/image6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chart" Target="../charts/chart36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chart" Target="../charts/chart37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chart" Target="../charts/chart40.xm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chart" Target="../charts/chart41.xm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3.xml"/><Relationship Id="rId1" Type="http://schemas.openxmlformats.org/officeDocument/2006/relationships/chart" Target="../charts/chart42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226219</xdr:colOff>
      <xdr:row>17</xdr:row>
      <xdr:rowOff>333375</xdr:rowOff>
    </xdr:from>
    <xdr:to>
      <xdr:col>22</xdr:col>
      <xdr:colOff>240508</xdr:colOff>
      <xdr:row>38</xdr:row>
      <xdr:rowOff>66675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489857</xdr:colOff>
      <xdr:row>14</xdr:row>
      <xdr:rowOff>40822</xdr:rowOff>
    </xdr:from>
    <xdr:to>
      <xdr:col>23</xdr:col>
      <xdr:colOff>185586</xdr:colOff>
      <xdr:row>39</xdr:row>
      <xdr:rowOff>118042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409574</xdr:colOff>
      <xdr:row>0</xdr:row>
      <xdr:rowOff>268060</xdr:rowOff>
    </xdr:from>
    <xdr:to>
      <xdr:col>12</xdr:col>
      <xdr:colOff>462642</xdr:colOff>
      <xdr:row>13</xdr:row>
      <xdr:rowOff>68035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7</xdr:row>
      <xdr:rowOff>0</xdr:rowOff>
    </xdr:from>
    <xdr:to>
      <xdr:col>21</xdr:col>
      <xdr:colOff>369094</xdr:colOff>
      <xdr:row>26</xdr:row>
      <xdr:rowOff>100013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600074</xdr:colOff>
      <xdr:row>1</xdr:row>
      <xdr:rowOff>150811</xdr:rowOff>
    </xdr:from>
    <xdr:to>
      <xdr:col>17</xdr:col>
      <xdr:colOff>31750</xdr:colOff>
      <xdr:row>20</xdr:row>
      <xdr:rowOff>31750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16</xdr:row>
          <xdr:rowOff>0</xdr:rowOff>
        </xdr:from>
        <xdr:to>
          <xdr:col>4</xdr:col>
          <xdr:colOff>1123950</xdr:colOff>
          <xdr:row>21</xdr:row>
          <xdr:rowOff>104775</xdr:rowOff>
        </xdr:to>
        <xdr:sp macro="" textlink="">
          <xdr:nvSpPr>
            <xdr:cNvPr id="73729" name="Object 1" hidden="1">
              <a:extLst>
                <a:ext uri="{63B3BB69-23CF-44E3-9099-C40C66FF867C}">
                  <a14:compatExt spid="_x0000_s73729"/>
                </a:ext>
                <a:ext uri="{FF2B5EF4-FFF2-40B4-BE49-F238E27FC236}">
                  <a16:creationId xmlns:a16="http://schemas.microsoft.com/office/drawing/2014/main" id="{00000000-0008-0000-0500-0000012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3</xdr:col>
      <xdr:colOff>49626</xdr:colOff>
      <xdr:row>22</xdr:row>
      <xdr:rowOff>113662</xdr:rowOff>
    </xdr:from>
    <xdr:to>
      <xdr:col>4</xdr:col>
      <xdr:colOff>1158952</xdr:colOff>
      <xdr:row>31</xdr:row>
      <xdr:rowOff>30079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104775</xdr:colOff>
          <xdr:row>16</xdr:row>
          <xdr:rowOff>9525</xdr:rowOff>
        </xdr:from>
        <xdr:to>
          <xdr:col>9</xdr:col>
          <xdr:colOff>361950</xdr:colOff>
          <xdr:row>20</xdr:row>
          <xdr:rowOff>161925</xdr:rowOff>
        </xdr:to>
        <xdr:sp macro="" textlink="">
          <xdr:nvSpPr>
            <xdr:cNvPr id="73730" name="Object 2" hidden="1">
              <a:extLst>
                <a:ext uri="{63B3BB69-23CF-44E3-9099-C40C66FF867C}">
                  <a14:compatExt spid="_x0000_s73730"/>
                </a:ext>
                <a:ext uri="{FF2B5EF4-FFF2-40B4-BE49-F238E27FC236}">
                  <a16:creationId xmlns:a16="http://schemas.microsoft.com/office/drawing/2014/main" id="{00000000-0008-0000-0500-0000022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7</xdr:col>
      <xdr:colOff>55431</xdr:colOff>
      <xdr:row>22</xdr:row>
      <xdr:rowOff>75636</xdr:rowOff>
    </xdr:from>
    <xdr:to>
      <xdr:col>9</xdr:col>
      <xdr:colOff>542503</xdr:colOff>
      <xdr:row>31</xdr:row>
      <xdr:rowOff>190500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57150</xdr:colOff>
          <xdr:row>16</xdr:row>
          <xdr:rowOff>38100</xdr:rowOff>
        </xdr:from>
        <xdr:to>
          <xdr:col>21</xdr:col>
          <xdr:colOff>142875</xdr:colOff>
          <xdr:row>21</xdr:row>
          <xdr:rowOff>190500</xdr:rowOff>
        </xdr:to>
        <xdr:sp macro="" textlink="">
          <xdr:nvSpPr>
            <xdr:cNvPr id="73731" name="Object 3" hidden="1">
              <a:extLst>
                <a:ext uri="{63B3BB69-23CF-44E3-9099-C40C66FF867C}">
                  <a14:compatExt spid="_x0000_s73731"/>
                </a:ext>
                <a:ext uri="{FF2B5EF4-FFF2-40B4-BE49-F238E27FC236}">
                  <a16:creationId xmlns:a16="http://schemas.microsoft.com/office/drawing/2014/main" id="{00000000-0008-0000-0500-0000032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152400</xdr:colOff>
          <xdr:row>16</xdr:row>
          <xdr:rowOff>28575</xdr:rowOff>
        </xdr:from>
        <xdr:to>
          <xdr:col>14</xdr:col>
          <xdr:colOff>876300</xdr:colOff>
          <xdr:row>22</xdr:row>
          <xdr:rowOff>0</xdr:rowOff>
        </xdr:to>
        <xdr:sp macro="" textlink="">
          <xdr:nvSpPr>
            <xdr:cNvPr id="73732" name="Object 4" hidden="1">
              <a:extLst>
                <a:ext uri="{63B3BB69-23CF-44E3-9099-C40C66FF867C}">
                  <a14:compatExt spid="_x0000_s73732"/>
                </a:ext>
                <a:ext uri="{FF2B5EF4-FFF2-40B4-BE49-F238E27FC236}">
                  <a16:creationId xmlns:a16="http://schemas.microsoft.com/office/drawing/2014/main" id="{00000000-0008-0000-0500-0000042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12</xdr:col>
      <xdr:colOff>119062</xdr:colOff>
      <xdr:row>22</xdr:row>
      <xdr:rowOff>30078</xdr:rowOff>
    </xdr:from>
    <xdr:to>
      <xdr:col>14</xdr:col>
      <xdr:colOff>862262</xdr:colOff>
      <xdr:row>32</xdr:row>
      <xdr:rowOff>60156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24</xdr:col>
          <xdr:colOff>133350</xdr:colOff>
          <xdr:row>16</xdr:row>
          <xdr:rowOff>47625</xdr:rowOff>
        </xdr:from>
        <xdr:to>
          <xdr:col>28</xdr:col>
          <xdr:colOff>504825</xdr:colOff>
          <xdr:row>22</xdr:row>
          <xdr:rowOff>76200</xdr:rowOff>
        </xdr:to>
        <xdr:sp macro="" textlink="">
          <xdr:nvSpPr>
            <xdr:cNvPr id="73733" name="Object 5" hidden="1">
              <a:extLst>
                <a:ext uri="{63B3BB69-23CF-44E3-9099-C40C66FF867C}">
                  <a14:compatExt spid="_x0000_s73733"/>
                </a:ext>
                <a:ext uri="{FF2B5EF4-FFF2-40B4-BE49-F238E27FC236}">
                  <a16:creationId xmlns:a16="http://schemas.microsoft.com/office/drawing/2014/main" id="{00000000-0008-0000-0500-0000052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17</xdr:col>
      <xdr:colOff>120315</xdr:colOff>
      <xdr:row>22</xdr:row>
      <xdr:rowOff>160421</xdr:rowOff>
    </xdr:from>
    <xdr:to>
      <xdr:col>21</xdr:col>
      <xdr:colOff>141620</xdr:colOff>
      <xdr:row>32</xdr:row>
      <xdr:rowOff>190499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24</xdr:col>
      <xdr:colOff>150396</xdr:colOff>
      <xdr:row>23</xdr:row>
      <xdr:rowOff>90236</xdr:rowOff>
    </xdr:from>
    <xdr:to>
      <xdr:col>28</xdr:col>
      <xdr:colOff>171701</xdr:colOff>
      <xdr:row>33</xdr:row>
      <xdr:rowOff>120314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552450</xdr:colOff>
      <xdr:row>6</xdr:row>
      <xdr:rowOff>0</xdr:rowOff>
    </xdr:from>
    <xdr:to>
      <xdr:col>14</xdr:col>
      <xdr:colOff>247650</xdr:colOff>
      <xdr:row>19</xdr:row>
      <xdr:rowOff>19050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0</xdr:colOff>
      <xdr:row>20</xdr:row>
      <xdr:rowOff>0</xdr:rowOff>
    </xdr:from>
    <xdr:to>
      <xdr:col>14</xdr:col>
      <xdr:colOff>304800</xdr:colOff>
      <xdr:row>33</xdr:row>
      <xdr:rowOff>142875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353786</xdr:colOff>
      <xdr:row>0</xdr:row>
      <xdr:rowOff>206828</xdr:rowOff>
    </xdr:from>
    <xdr:to>
      <xdr:col>21</xdr:col>
      <xdr:colOff>381000</xdr:colOff>
      <xdr:row>8</xdr:row>
      <xdr:rowOff>190500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340179</xdr:colOff>
      <xdr:row>9</xdr:row>
      <xdr:rowOff>122465</xdr:rowOff>
    </xdr:from>
    <xdr:to>
      <xdr:col>21</xdr:col>
      <xdr:colOff>408214</xdr:colOff>
      <xdr:row>27</xdr:row>
      <xdr:rowOff>435429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260803</xdr:colOff>
      <xdr:row>2</xdr:row>
      <xdr:rowOff>11340</xdr:rowOff>
    </xdr:from>
    <xdr:to>
      <xdr:col>16</xdr:col>
      <xdr:colOff>517071</xdr:colOff>
      <xdr:row>13</xdr:row>
      <xdr:rowOff>27214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258534</xdr:colOff>
      <xdr:row>13</xdr:row>
      <xdr:rowOff>190500</xdr:rowOff>
    </xdr:from>
    <xdr:to>
      <xdr:col>17</xdr:col>
      <xdr:colOff>27214</xdr:colOff>
      <xdr:row>32</xdr:row>
      <xdr:rowOff>68036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367392</xdr:colOff>
      <xdr:row>0</xdr:row>
      <xdr:rowOff>438150</xdr:rowOff>
    </xdr:from>
    <xdr:to>
      <xdr:col>17</xdr:col>
      <xdr:colOff>435427</xdr:colOff>
      <xdr:row>11</xdr:row>
      <xdr:rowOff>163285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312964</xdr:colOff>
      <xdr:row>12</xdr:row>
      <xdr:rowOff>125184</xdr:rowOff>
    </xdr:from>
    <xdr:to>
      <xdr:col>17</xdr:col>
      <xdr:colOff>367392</xdr:colOff>
      <xdr:row>29</xdr:row>
      <xdr:rowOff>95250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5</xdr:row>
      <xdr:rowOff>100012</xdr:rowOff>
    </xdr:from>
    <xdr:to>
      <xdr:col>14</xdr:col>
      <xdr:colOff>304800</xdr:colOff>
      <xdr:row>18</xdr:row>
      <xdr:rowOff>52387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0</xdr:colOff>
      <xdr:row>20</xdr:row>
      <xdr:rowOff>0</xdr:rowOff>
    </xdr:from>
    <xdr:to>
      <xdr:col>14</xdr:col>
      <xdr:colOff>304800</xdr:colOff>
      <xdr:row>33</xdr:row>
      <xdr:rowOff>142875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333375</xdr:colOff>
      <xdr:row>5</xdr:row>
      <xdr:rowOff>95250</xdr:rowOff>
    </xdr:from>
    <xdr:to>
      <xdr:col>17</xdr:col>
      <xdr:colOff>28575</xdr:colOff>
      <xdr:row>17</xdr:row>
      <xdr:rowOff>38100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329294</xdr:colOff>
      <xdr:row>19</xdr:row>
      <xdr:rowOff>27214</xdr:rowOff>
    </xdr:from>
    <xdr:to>
      <xdr:col>17</xdr:col>
      <xdr:colOff>21772</xdr:colOff>
      <xdr:row>31</xdr:row>
      <xdr:rowOff>160564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342900</xdr:colOff>
      <xdr:row>6</xdr:row>
      <xdr:rowOff>142875</xdr:rowOff>
    </xdr:from>
    <xdr:to>
      <xdr:col>16</xdr:col>
      <xdr:colOff>123825</xdr:colOff>
      <xdr:row>21</xdr:row>
      <xdr:rowOff>9525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750094</xdr:colOff>
      <xdr:row>6</xdr:row>
      <xdr:rowOff>226219</xdr:rowOff>
    </xdr:from>
    <xdr:to>
      <xdr:col>17</xdr:col>
      <xdr:colOff>80963</xdr:colOff>
      <xdr:row>19</xdr:row>
      <xdr:rowOff>197643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83344</xdr:colOff>
      <xdr:row>22</xdr:row>
      <xdr:rowOff>119063</xdr:rowOff>
    </xdr:from>
    <xdr:to>
      <xdr:col>17</xdr:col>
      <xdr:colOff>176213</xdr:colOff>
      <xdr:row>34</xdr:row>
      <xdr:rowOff>173832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161925</xdr:colOff>
      <xdr:row>0</xdr:row>
      <xdr:rowOff>92868</xdr:rowOff>
    </xdr:from>
    <xdr:to>
      <xdr:col>13</xdr:col>
      <xdr:colOff>333375</xdr:colOff>
      <xdr:row>5</xdr:row>
      <xdr:rowOff>61911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160612</xdr:colOff>
      <xdr:row>6</xdr:row>
      <xdr:rowOff>47140</xdr:rowOff>
    </xdr:from>
    <xdr:to>
      <xdr:col>13</xdr:col>
      <xdr:colOff>332062</xdr:colOff>
      <xdr:row>18</xdr:row>
      <xdr:rowOff>135489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171450</xdr:colOff>
      <xdr:row>6</xdr:row>
      <xdr:rowOff>47625</xdr:rowOff>
    </xdr:from>
    <xdr:to>
      <xdr:col>14</xdr:col>
      <xdr:colOff>476250</xdr:colOff>
      <xdr:row>18</xdr:row>
      <xdr:rowOff>123825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180975</xdr:colOff>
      <xdr:row>18</xdr:row>
      <xdr:rowOff>285750</xdr:rowOff>
    </xdr:from>
    <xdr:to>
      <xdr:col>14</xdr:col>
      <xdr:colOff>485775</xdr:colOff>
      <xdr:row>31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469105</xdr:colOff>
      <xdr:row>1</xdr:row>
      <xdr:rowOff>128587</xdr:rowOff>
    </xdr:from>
    <xdr:to>
      <xdr:col>14</xdr:col>
      <xdr:colOff>285749</xdr:colOff>
      <xdr:row>9</xdr:row>
      <xdr:rowOff>166687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457198</xdr:colOff>
      <xdr:row>10</xdr:row>
      <xdr:rowOff>109536</xdr:rowOff>
    </xdr:from>
    <xdr:to>
      <xdr:col>14</xdr:col>
      <xdr:colOff>333373</xdr:colOff>
      <xdr:row>24</xdr:row>
      <xdr:rowOff>107156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1286445</xdr:colOff>
      <xdr:row>0</xdr:row>
      <xdr:rowOff>108327</xdr:rowOff>
    </xdr:from>
    <xdr:to>
      <xdr:col>8</xdr:col>
      <xdr:colOff>572737</xdr:colOff>
      <xdr:row>6</xdr:row>
      <xdr:rowOff>34533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843644</xdr:colOff>
      <xdr:row>0</xdr:row>
      <xdr:rowOff>122464</xdr:rowOff>
    </xdr:from>
    <xdr:to>
      <xdr:col>14</xdr:col>
      <xdr:colOff>455841</xdr:colOff>
      <xdr:row>6</xdr:row>
      <xdr:rowOff>31043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107156</xdr:colOff>
      <xdr:row>9</xdr:row>
      <xdr:rowOff>200025</xdr:rowOff>
    </xdr:from>
    <xdr:to>
      <xdr:col>13</xdr:col>
      <xdr:colOff>428625</xdr:colOff>
      <xdr:row>23</xdr:row>
      <xdr:rowOff>109537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2714625</xdr:colOff>
      <xdr:row>0</xdr:row>
      <xdr:rowOff>57150</xdr:rowOff>
    </xdr:from>
    <xdr:to>
      <xdr:col>10</xdr:col>
      <xdr:colOff>152558</xdr:colOff>
      <xdr:row>3</xdr:row>
      <xdr:rowOff>76200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43400" y="57150"/>
          <a:ext cx="7534433" cy="619125"/>
        </a:xfrm>
        <a:prstGeom prst="rect">
          <a:avLst/>
        </a:prstGeom>
      </xdr:spPr>
    </xdr:pic>
    <xdr:clientData/>
  </xdr:twoCellAnchor>
  <xdr:twoCellAnchor>
    <xdr:from>
      <xdr:col>6</xdr:col>
      <xdr:colOff>381000</xdr:colOff>
      <xdr:row>5</xdr:row>
      <xdr:rowOff>190500</xdr:rowOff>
    </xdr:from>
    <xdr:to>
      <xdr:col>13</xdr:col>
      <xdr:colOff>114300</xdr:colOff>
      <xdr:row>23</xdr:row>
      <xdr:rowOff>133350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95250</xdr:colOff>
      <xdr:row>24</xdr:row>
      <xdr:rowOff>115466</xdr:rowOff>
    </xdr:from>
    <xdr:to>
      <xdr:col>15</xdr:col>
      <xdr:colOff>118576</xdr:colOff>
      <xdr:row>38</xdr:row>
      <xdr:rowOff>1166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6</xdr:col>
      <xdr:colOff>212650</xdr:colOff>
      <xdr:row>0</xdr:row>
      <xdr:rowOff>145789</xdr:rowOff>
    </xdr:from>
    <xdr:to>
      <xdr:col>13</xdr:col>
      <xdr:colOff>194388</xdr:colOff>
      <xdr:row>19</xdr:row>
      <xdr:rowOff>191559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67216" y="145789"/>
          <a:ext cx="4267988" cy="4915183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610378</xdr:colOff>
      <xdr:row>26</xdr:row>
      <xdr:rowOff>8553</xdr:rowOff>
    </xdr:from>
    <xdr:to>
      <xdr:col>14</xdr:col>
      <xdr:colOff>283806</xdr:colOff>
      <xdr:row>39</xdr:row>
      <xdr:rowOff>98360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6</xdr:col>
      <xdr:colOff>466532</xdr:colOff>
      <xdr:row>0</xdr:row>
      <xdr:rowOff>0</xdr:rowOff>
    </xdr:from>
    <xdr:to>
      <xdr:col>15</xdr:col>
      <xdr:colOff>320741</xdr:colOff>
      <xdr:row>22</xdr:row>
      <xdr:rowOff>18089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86482" y="0"/>
          <a:ext cx="5340609" cy="5418764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610378</xdr:colOff>
      <xdr:row>26</xdr:row>
      <xdr:rowOff>8553</xdr:rowOff>
    </xdr:from>
    <xdr:to>
      <xdr:col>14</xdr:col>
      <xdr:colOff>283806</xdr:colOff>
      <xdr:row>39</xdr:row>
      <xdr:rowOff>98360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228600</xdr:colOff>
          <xdr:row>0</xdr:row>
          <xdr:rowOff>152400</xdr:rowOff>
        </xdr:from>
        <xdr:to>
          <xdr:col>16</xdr:col>
          <xdr:colOff>561975</xdr:colOff>
          <xdr:row>17</xdr:row>
          <xdr:rowOff>47625</xdr:rowOff>
        </xdr:to>
        <xdr:sp macro="" textlink="">
          <xdr:nvSpPr>
            <xdr:cNvPr id="92161" name="Object 1" hidden="1">
              <a:extLst>
                <a:ext uri="{63B3BB69-23CF-44E3-9099-C40C66FF867C}">
                  <a14:compatExt spid="_x0000_s92161"/>
                </a:ext>
                <a:ext uri="{FF2B5EF4-FFF2-40B4-BE49-F238E27FC236}">
                  <a16:creationId xmlns:a16="http://schemas.microsoft.com/office/drawing/2014/main" id="{00000000-0008-0000-1700-0000016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8</xdr:col>
      <xdr:colOff>583163</xdr:colOff>
      <xdr:row>18</xdr:row>
      <xdr:rowOff>58316</xdr:rowOff>
    </xdr:from>
    <xdr:to>
      <xdr:col>16</xdr:col>
      <xdr:colOff>292310</xdr:colOff>
      <xdr:row>19</xdr:row>
      <xdr:rowOff>146084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00000000-0008-0000-1700-000004000000}"/>
                </a:ext>
              </a:extLst>
            </xdr:cNvPr>
            <xdr:cNvSpPr txBox="1"/>
          </xdr:nvSpPr>
          <xdr:spPr>
            <a:xfrm>
              <a:off x="8860388" y="4658891"/>
              <a:ext cx="4585947" cy="287793"/>
            </a:xfrm>
            <a:prstGeom prst="rect">
              <a:avLst/>
            </a:prstGeom>
            <a:solidFill>
              <a:srgbClr val="FFFF00"/>
            </a:solidFill>
            <a:ln w="15875">
              <a:solidFill>
                <a:srgbClr val="FF0000"/>
              </a:solidFill>
            </a:ln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9pPr>
            </a:lstStyle>
            <a:p>
              <a:pPr marL="0" marR="0" lvl="0" indent="0" algn="l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n-US" sz="1200" b="0" i="0" u="none" strike="noStrike" kern="120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libri" panose="020F0502020204030204"/>
                </a:rPr>
                <a:t> </a:t>
              </a:r>
              <a14:m>
                <m:oMath xmlns:m="http://schemas.openxmlformats.org/officeDocument/2006/math">
                  <m:r>
                    <a:rPr kumimoji="0" lang="en-US" sz="1200" b="0" i="1" u="none" strike="noStrike" kern="1200" cap="none" spc="0" normalizeH="0" baseline="0" noProof="0">
                      <a:ln>
                        <a:noFill/>
                      </a:ln>
                      <a:solidFill>
                        <a:sysClr val="windowText" lastClr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(1 ×</m:t>
                  </m:r>
                  <m:r>
                    <a:rPr kumimoji="0" lang="en-US" sz="1200" b="0" i="1" u="none" strike="noStrike" kern="1200" cap="none" spc="0" normalizeH="0" baseline="0" noProof="0">
                      <a:ln>
                        <a:noFill/>
                      </a:ln>
                      <a:solidFill>
                        <a:sysClr val="windowText" lastClr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𝐸𝑥𝑝</m:t>
                  </m:r>
                  <m:r>
                    <a:rPr kumimoji="0" lang="en-US" sz="1200" b="0" i="1" u="none" strike="noStrike" kern="1200" cap="none" spc="0" normalizeH="0" baseline="0" noProof="0">
                      <a:ln>
                        <a:noFill/>
                      </a:ln>
                      <a:solidFill>
                        <a:sysClr val="windowText" lastClr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(</m:t>
                  </m:r>
                  <m:r>
                    <m:rPr>
                      <m:sty m:val="p"/>
                    </m:rPr>
                    <a:rPr kumimoji="0" lang="en-US" sz="1200" b="0" i="0" u="none" strike="noStrike" kern="1200" cap="none" spc="0" normalizeH="0" baseline="0" noProof="0">
                      <a:ln>
                        <a:noFill/>
                      </a:ln>
                      <a:solidFill>
                        <a:sysClr val="windowText" lastClr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ln</m:t>
                  </m:r>
                  <m:r>
                    <a:rPr kumimoji="0" lang="en-US" sz="1200" b="0" i="1" u="none" strike="noStrike" kern="1200" cap="none" spc="0" normalizeH="0" baseline="0" noProof="0">
                      <a:ln>
                        <a:noFill/>
                      </a:ln>
                      <a:solidFill>
                        <a:sysClr val="windowText" lastClr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⁡((1.65×</m:t>
                  </m:r>
                  <m:sSup>
                    <m:sSupPr>
                      <m:ctrlPr>
                        <a:rPr kumimoji="0" lang="en-US" sz="1200" b="0" i="1" u="none" strike="noStrike" kern="1200" cap="none" spc="0" normalizeH="0" baseline="0" noProof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</m:ctrlPr>
                    </m:sSupPr>
                    <m:e>
                      <m:r>
                        <a:rPr kumimoji="0" lang="en-US" sz="1200" b="0" i="1" u="none" strike="noStrike" kern="1200" cap="none" spc="0" normalizeH="0" baseline="0" noProof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kumimoji="0" lang="en-US" sz="1200" b="0" i="1" u="none" strike="noStrike" kern="1200" cap="none" spc="0" normalizeH="0" baseline="0" noProof="0">
                          <a:ln>
                            <a:noFill/>
                          </a:ln>
                          <a:solidFill>
                            <a:sysClr val="windowText" lastClr="000000"/>
                          </a:solidFill>
                          <a:effectLst/>
                          <a:uLnTx/>
                          <a:uFillTx/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−008)</m:t>
                      </m:r>
                    </m:sup>
                  </m:sSup>
                  <m:r>
                    <a:rPr kumimoji="0" lang="en-US" sz="1200" b="0" i="1" u="none" strike="noStrike" kern="1200" cap="none" spc="0" normalizeH="0" baseline="0" noProof="0">
                      <a:ln>
                        <a:noFill/>
                      </a:ln>
                      <a:solidFill>
                        <a:sysClr val="windowText" lastClr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/1)×</m:t>
                  </m:r>
                  <m:r>
                    <a:rPr kumimoji="0" lang="en-US" sz="1200" b="0" i="1" u="none" strike="noStrike" kern="1200" cap="none" spc="0" normalizeH="0" baseline="0" noProof="0">
                      <a:ln>
                        <a:noFill/>
                      </a:ln>
                      <a:solidFill>
                        <a:sysClr val="windowText" lastClr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𝐸𝑥𝑝</m:t>
                  </m:r>
                  <m:r>
                    <a:rPr kumimoji="0" lang="en-US" sz="1200" b="0" i="1" u="none" strike="noStrike" kern="1200" cap="none" spc="0" normalizeH="0" baseline="0" noProof="0">
                      <a:ln>
                        <a:noFill/>
                      </a:ln>
                      <a:solidFill>
                        <a:sysClr val="windowText" lastClr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(−0.09376×</m:t>
                  </m:r>
                  <m:r>
                    <a:rPr kumimoji="0" lang="en-US" sz="1200" b="0" i="1" u="none" strike="noStrike" kern="1200" cap="none" spc="0" normalizeH="0" baseline="0" noProof="0">
                      <a:ln>
                        <a:noFill/>
                      </a:ln>
                      <a:solidFill>
                        <a:sysClr val="windowText" lastClr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𝐴𝑔𝑒</m:t>
                  </m:r>
                  <m:r>
                    <a:rPr kumimoji="0" lang="en-US" sz="1200" b="0" i="1" u="none" strike="noStrike" kern="1200" cap="none" spc="0" normalizeH="0" baseline="0" noProof="0">
                      <a:ln>
                        <a:noFill/>
                      </a:ln>
                      <a:solidFill>
                        <a:sysClr val="windowText" lastClr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)) </m:t>
                  </m:r>
                </m:oMath>
              </a14:m>
              <a:endParaRPr kumimoji="0" lang="en-US" sz="1200" b="0" i="0" u="none" strike="noStrike" kern="120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</a:endParaRPr>
            </a:p>
          </xdr:txBody>
        </xdr:sp>
      </mc:Choice>
      <mc:Fallback xmlns="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61B987EF-FA04-4E69-AF10-2FF811468D8F}"/>
                </a:ext>
              </a:extLst>
            </xdr:cNvPr>
            <xdr:cNvSpPr txBox="1"/>
          </xdr:nvSpPr>
          <xdr:spPr>
            <a:xfrm>
              <a:off x="8860388" y="4658891"/>
              <a:ext cx="4585947" cy="287793"/>
            </a:xfrm>
            <a:prstGeom prst="rect">
              <a:avLst/>
            </a:prstGeom>
            <a:solidFill>
              <a:srgbClr val="FFFF00"/>
            </a:solidFill>
            <a:ln w="15875">
              <a:solidFill>
                <a:srgbClr val="FF0000"/>
              </a:solidFill>
            </a:ln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9pPr>
            </a:lstStyle>
            <a:p>
              <a:pPr marL="0" marR="0" lvl="0" indent="0" algn="l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n-US" sz="1200" b="0" i="0" u="none" strike="noStrike" kern="120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libri" panose="020F0502020204030204"/>
                </a:rPr>
                <a:t> </a:t>
              </a:r>
              <a:r>
                <a:rPr kumimoji="0" lang="en-US" sz="1200" b="0" i="0" u="none" strike="noStrike" kern="120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</a:rPr>
                <a:t>(1 ×𝐸𝑥𝑝(ln⁡((1.65×〖10〗^(−008))/1)×𝐸𝑥𝑝(−0.09376×𝐴𝑔𝑒)) </a:t>
              </a:r>
              <a:endParaRPr kumimoji="0" lang="en-US" sz="1200" b="0" i="0" u="none" strike="noStrike" kern="120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</a:endParaRPr>
            </a:p>
          </xdr:txBody>
        </xdr:sp>
      </mc:Fallback>
    </mc:AlternateContent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610378</xdr:colOff>
      <xdr:row>26</xdr:row>
      <xdr:rowOff>8553</xdr:rowOff>
    </xdr:from>
    <xdr:to>
      <xdr:col>14</xdr:col>
      <xdr:colOff>283806</xdr:colOff>
      <xdr:row>39</xdr:row>
      <xdr:rowOff>98360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152400</xdr:colOff>
          <xdr:row>0</xdr:row>
          <xdr:rowOff>85725</xdr:rowOff>
        </xdr:from>
        <xdr:to>
          <xdr:col>17</xdr:col>
          <xdr:colOff>276225</xdr:colOff>
          <xdr:row>19</xdr:row>
          <xdr:rowOff>9525</xdr:rowOff>
        </xdr:to>
        <xdr:sp macro="" textlink="">
          <xdr:nvSpPr>
            <xdr:cNvPr id="93185" name="Object 1" hidden="1">
              <a:extLst>
                <a:ext uri="{63B3BB69-23CF-44E3-9099-C40C66FF867C}">
                  <a14:compatExt spid="_x0000_s93185"/>
                </a:ext>
                <a:ext uri="{FF2B5EF4-FFF2-40B4-BE49-F238E27FC236}">
                  <a16:creationId xmlns:a16="http://schemas.microsoft.com/office/drawing/2014/main" id="{00000000-0008-0000-1800-0000016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9</xdr:col>
      <xdr:colOff>87474</xdr:colOff>
      <xdr:row>20</xdr:row>
      <xdr:rowOff>48596</xdr:rowOff>
    </xdr:from>
    <xdr:to>
      <xdr:col>16</xdr:col>
      <xdr:colOff>349412</xdr:colOff>
      <xdr:row>21</xdr:row>
      <xdr:rowOff>124694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00000000-0008-0000-1800-000004000000}"/>
                </a:ext>
              </a:extLst>
            </xdr:cNvPr>
            <xdr:cNvSpPr txBox="1"/>
          </xdr:nvSpPr>
          <xdr:spPr>
            <a:xfrm>
              <a:off x="8974299" y="5049221"/>
              <a:ext cx="4529138" cy="276123"/>
            </a:xfrm>
            <a:prstGeom prst="rect">
              <a:avLst/>
            </a:prstGeom>
            <a:solidFill>
              <a:srgbClr val="FFFF00"/>
            </a:solidFill>
            <a:ln w="15875">
              <a:solidFill>
                <a:srgbClr val="FF0000"/>
              </a:solidFill>
            </a:ln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9pPr>
            </a:lstStyle>
            <a:p>
              <a:pPr marL="0" marR="0" lvl="0" indent="0" algn="l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n-US" sz="1200" b="0" i="0" u="none" strike="noStrike" kern="120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libri" panose="020F0502020204030204"/>
                </a:rPr>
                <a:t> </a:t>
              </a:r>
              <a14:m>
                <m:oMath xmlns:m="http://schemas.openxmlformats.org/officeDocument/2006/math">
                  <m:r>
                    <a:rPr kumimoji="0" lang="en-US" sz="1200" b="0" i="1" u="none" strike="noStrike" kern="1200" cap="none" spc="0" normalizeH="0" baseline="0" noProof="0">
                      <a:ln>
                        <a:noFill/>
                      </a:ln>
                      <a:solidFill>
                        <a:sysClr val="windowText" lastClr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(0.9998 ×</m:t>
                  </m:r>
                  <m:r>
                    <a:rPr kumimoji="0" lang="en-US" sz="1200" b="0" i="1" u="none" strike="noStrike" kern="1200" cap="none" spc="0" normalizeH="0" baseline="0" noProof="0">
                      <a:ln>
                        <a:noFill/>
                      </a:ln>
                      <a:solidFill>
                        <a:sysClr val="windowText" lastClr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𝐸𝑥𝑝</m:t>
                  </m:r>
                  <m:r>
                    <a:rPr kumimoji="0" lang="en-US" sz="1200" b="0" i="1" u="none" strike="noStrike" kern="1200" cap="none" spc="0" normalizeH="0" baseline="0" noProof="0">
                      <a:ln>
                        <a:noFill/>
                      </a:ln>
                      <a:solidFill>
                        <a:sysClr val="windowText" lastClr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(</m:t>
                  </m:r>
                  <m:r>
                    <m:rPr>
                      <m:sty m:val="p"/>
                    </m:rPr>
                    <a:rPr kumimoji="0" lang="en-US" sz="1200" b="0" i="0" u="none" strike="noStrike" kern="1200" cap="none" spc="0" normalizeH="0" baseline="0" noProof="0">
                      <a:ln>
                        <a:noFill/>
                      </a:ln>
                      <a:solidFill>
                        <a:sysClr val="windowText" lastClr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ln</m:t>
                  </m:r>
                  <m:r>
                    <a:rPr kumimoji="0" lang="en-US" sz="1200" b="0" i="1" u="none" strike="noStrike" kern="1200" cap="none" spc="0" normalizeH="0" baseline="0" noProof="0">
                      <a:ln>
                        <a:noFill/>
                      </a:ln>
                      <a:solidFill>
                        <a:sysClr val="windowText" lastClr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⁡(0.02271/0.9998)×</m:t>
                  </m:r>
                  <m:r>
                    <a:rPr kumimoji="0" lang="en-US" sz="1200" b="0" i="1" u="none" strike="noStrike" kern="1200" cap="none" spc="0" normalizeH="0" baseline="0" noProof="0">
                      <a:ln>
                        <a:noFill/>
                      </a:ln>
                      <a:solidFill>
                        <a:sysClr val="windowText" lastClr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𝐸𝑥𝑝</m:t>
                  </m:r>
                  <m:r>
                    <a:rPr kumimoji="0" lang="en-US" sz="1200" b="0" i="1" u="none" strike="noStrike" kern="1200" cap="none" spc="0" normalizeH="0" baseline="0" noProof="0">
                      <a:ln>
                        <a:noFill/>
                      </a:ln>
                      <a:solidFill>
                        <a:sysClr val="windowText" lastClr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(−0.03287×</m:t>
                  </m:r>
                  <m:r>
                    <a:rPr kumimoji="0" lang="en-US" sz="1200" b="0" i="1" u="none" strike="noStrike" kern="1200" cap="none" spc="0" normalizeH="0" baseline="0" noProof="0">
                      <a:ln>
                        <a:noFill/>
                      </a:ln>
                      <a:solidFill>
                        <a:sysClr val="windowText" lastClr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𝐴𝑔𝑒</m:t>
                  </m:r>
                  <m:r>
                    <a:rPr kumimoji="0" lang="en-US" sz="1200" b="0" i="1" u="none" strike="noStrike" kern="1200" cap="none" spc="0" normalizeH="0" baseline="0" noProof="0">
                      <a:ln>
                        <a:noFill/>
                      </a:ln>
                      <a:solidFill>
                        <a:sysClr val="windowText" lastClr="000000"/>
                      </a:solidFill>
                      <a:effectLst/>
                      <a:uLnTx/>
                      <a:uFillTx/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)) </m:t>
                  </m:r>
                </m:oMath>
              </a14:m>
              <a:endParaRPr kumimoji="0" lang="en-US" sz="1200" b="0" i="0" u="none" strike="noStrike" kern="120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</a:endParaRPr>
            </a:p>
          </xdr:txBody>
        </xdr:sp>
      </mc:Choice>
      <mc:Fallback xmlns="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BC3BE43D-F3E9-4BCA-866C-035CBA8A4BC1}"/>
                </a:ext>
              </a:extLst>
            </xdr:cNvPr>
            <xdr:cNvSpPr txBox="1"/>
          </xdr:nvSpPr>
          <xdr:spPr>
            <a:xfrm>
              <a:off x="8974299" y="5049221"/>
              <a:ext cx="4529138" cy="276123"/>
            </a:xfrm>
            <a:prstGeom prst="rect">
              <a:avLst/>
            </a:prstGeom>
            <a:solidFill>
              <a:srgbClr val="FFFF00"/>
            </a:solidFill>
            <a:ln w="15875">
              <a:solidFill>
                <a:srgbClr val="FF0000"/>
              </a:solidFill>
            </a:ln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 panose="020F0502020204030204"/>
                </a:defRPr>
              </a:lvl9pPr>
            </a:lstStyle>
            <a:p>
              <a:pPr marL="0" marR="0" lvl="0" indent="0" algn="l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n-US" sz="1200" b="0" i="0" u="none" strike="noStrike" kern="120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libri" panose="020F0502020204030204"/>
                </a:rPr>
                <a:t> </a:t>
              </a:r>
              <a:r>
                <a:rPr kumimoji="0" lang="en-US" sz="1200" b="0" i="0" u="none" strike="noStrike" kern="120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</a:rPr>
                <a:t>(0.9998 ×𝐸𝑥𝑝(ln⁡(0.02271/0.9998)×𝐸𝑥𝑝(−0.03287×𝐴𝑔𝑒)) </a:t>
              </a:r>
              <a:endParaRPr kumimoji="0" lang="en-US" sz="1200" b="0" i="0" u="none" strike="noStrike" kern="120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Calibri" panose="020F0502020204030204"/>
              </a:endParaRPr>
            </a:p>
          </xdr:txBody>
        </xdr:sp>
      </mc:Fallback>
    </mc:AlternateContent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581220</xdr:colOff>
      <xdr:row>27</xdr:row>
      <xdr:rowOff>164063</xdr:rowOff>
    </xdr:from>
    <xdr:to>
      <xdr:col>14</xdr:col>
      <xdr:colOff>254648</xdr:colOff>
      <xdr:row>41</xdr:row>
      <xdr:rowOff>49763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6</xdr:col>
      <xdr:colOff>583162</xdr:colOff>
      <xdr:row>2</xdr:row>
      <xdr:rowOff>29159</xdr:rowOff>
    </xdr:from>
    <xdr:to>
      <xdr:col>14</xdr:col>
      <xdr:colOff>435885</xdr:colOff>
      <xdr:row>25</xdr:row>
      <xdr:rowOff>145792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26887" y="429209"/>
          <a:ext cx="4729523" cy="5517308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610378</xdr:colOff>
      <xdr:row>26</xdr:row>
      <xdr:rowOff>8553</xdr:rowOff>
    </xdr:from>
    <xdr:to>
      <xdr:col>14</xdr:col>
      <xdr:colOff>283806</xdr:colOff>
      <xdr:row>39</xdr:row>
      <xdr:rowOff>98360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7</xdr:col>
      <xdr:colOff>97194</xdr:colOff>
      <xdr:row>2</xdr:row>
      <xdr:rowOff>1</xdr:rowOff>
    </xdr:from>
    <xdr:to>
      <xdr:col>14</xdr:col>
      <xdr:colOff>519001</xdr:colOff>
      <xdr:row>20</xdr:row>
      <xdr:rowOff>126352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764819" y="400051"/>
          <a:ext cx="4689007" cy="4926951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361723</xdr:colOff>
      <xdr:row>31</xdr:row>
      <xdr:rowOff>17459</xdr:rowOff>
    </xdr:from>
    <xdr:to>
      <xdr:col>38</xdr:col>
      <xdr:colOff>15875</xdr:colOff>
      <xdr:row>48</xdr:row>
      <xdr:rowOff>254000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24</xdr:col>
      <xdr:colOff>412750</xdr:colOff>
      <xdr:row>18</xdr:row>
      <xdr:rowOff>47625</xdr:rowOff>
    </xdr:from>
    <xdr:to>
      <xdr:col>34</xdr:col>
      <xdr:colOff>555625</xdr:colOff>
      <xdr:row>30</xdr:row>
      <xdr:rowOff>561975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Mallick/Life%20Stage%20equations/Masterfile%20parameters/Life%20stage%20parameters_Feb%202017-Male-V2-In%20Progres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W"/>
      <sheetName val="BH"/>
      <sheetName val="BMI"/>
      <sheetName val="BSA"/>
      <sheetName val="HCT"/>
      <sheetName val="Pulmonary parameters"/>
      <sheetName val="Drinking Water"/>
      <sheetName val="Brain Vol"/>
      <sheetName val="Fat Vol "/>
      <sheetName val="Liver Vol"/>
      <sheetName val="Gut vol"/>
      <sheetName val="Rap perf tissue Vol"/>
      <sheetName val="Plasma Vol"/>
      <sheetName val="QC"/>
      <sheetName val="Brain flow"/>
      <sheetName val="Fat flow"/>
      <sheetName val="GUT flow "/>
      <sheetName val="Rap perf tissues flow"/>
      <sheetName val="Liver flow"/>
      <sheetName val="MPPGL"/>
      <sheetName val="Mean liver weight"/>
      <sheetName val="CYP1A2"/>
      <sheetName val="CYP2B6"/>
      <sheetName val="CYP2C9"/>
      <sheetName val="CYP2C19"/>
      <sheetName val="CES_1m"/>
      <sheetName val="CES_1c"/>
      <sheetName val="CES_2m"/>
      <sheetName val="CES_2c"/>
      <sheetName val="UGT1A9"/>
      <sheetName val="CL ontogeny"/>
      <sheetName val="CL ontogeny (2)"/>
    </sheetNames>
    <sheetDataSet>
      <sheetData sheetId="0">
        <row r="18">
          <cell r="I18">
            <v>7.0759454639735768</v>
          </cell>
          <cell r="J18">
            <v>0</v>
          </cell>
          <cell r="K18">
            <v>8</v>
          </cell>
        </row>
        <row r="19">
          <cell r="I19">
            <v>10.85867141433374</v>
          </cell>
          <cell r="J19">
            <v>1</v>
          </cell>
          <cell r="K19">
            <v>11.5</v>
          </cell>
        </row>
        <row r="20">
          <cell r="I20">
            <v>13.94956492007711</v>
          </cell>
          <cell r="J20">
            <v>2</v>
          </cell>
          <cell r="K20">
            <v>14.15</v>
          </cell>
        </row>
        <row r="21">
          <cell r="I21">
            <v>16.643559692054048</v>
          </cell>
          <cell r="J21">
            <v>3</v>
          </cell>
          <cell r="K21">
            <v>15.7</v>
          </cell>
        </row>
        <row r="22">
          <cell r="I22">
            <v>19.148095016301134</v>
          </cell>
          <cell r="J22">
            <v>4</v>
          </cell>
          <cell r="K22">
            <v>17.8</v>
          </cell>
        </row>
        <row r="23">
          <cell r="I23">
            <v>21.626004253884261</v>
          </cell>
          <cell r="J23">
            <v>5</v>
          </cell>
          <cell r="K23">
            <v>20.8</v>
          </cell>
        </row>
        <row r="24">
          <cell r="I24">
            <v>24.216221732626416</v>
          </cell>
          <cell r="J24">
            <v>6</v>
          </cell>
          <cell r="K24">
            <v>23.8</v>
          </cell>
        </row>
        <row r="25">
          <cell r="I25">
            <v>27.041474891757151</v>
          </cell>
          <cell r="J25">
            <v>7</v>
          </cell>
          <cell r="K25">
            <v>26.2</v>
          </cell>
        </row>
        <row r="26">
          <cell r="I26">
            <v>30.206161864368255</v>
          </cell>
          <cell r="J26">
            <v>8</v>
          </cell>
          <cell r="K26">
            <v>29.8</v>
          </cell>
        </row>
        <row r="27">
          <cell r="I27">
            <v>33.78581460418048</v>
          </cell>
          <cell r="J27">
            <v>9</v>
          </cell>
          <cell r="K27">
            <v>33.700000000000003</v>
          </cell>
        </row>
        <row r="28">
          <cell r="I28">
            <v>37.81048562869546</v>
          </cell>
          <cell r="J28">
            <v>10</v>
          </cell>
          <cell r="K28">
            <v>38.6</v>
          </cell>
        </row>
        <row r="29">
          <cell r="I29">
            <v>42.24740349835097</v>
          </cell>
          <cell r="J29">
            <v>11</v>
          </cell>
          <cell r="K29">
            <v>44.2</v>
          </cell>
        </row>
        <row r="30">
          <cell r="I30">
            <v>46.991565555260678</v>
          </cell>
          <cell r="J30">
            <v>12</v>
          </cell>
          <cell r="K30">
            <v>47.7</v>
          </cell>
        </row>
        <row r="31">
          <cell r="I31">
            <v>51.873190336010381</v>
          </cell>
          <cell r="J31">
            <v>13</v>
          </cell>
          <cell r="K31">
            <v>54.4</v>
          </cell>
        </row>
        <row r="32">
          <cell r="I32">
            <v>56.685202392605028</v>
          </cell>
          <cell r="J32">
            <v>14</v>
          </cell>
          <cell r="K32">
            <v>60.05</v>
          </cell>
        </row>
        <row r="33">
          <cell r="I33">
            <v>61.22369096068644</v>
          </cell>
          <cell r="J33">
            <v>15</v>
          </cell>
          <cell r="K33">
            <v>66</v>
          </cell>
        </row>
        <row r="34">
          <cell r="I34">
            <v>65.326478474050418</v>
          </cell>
          <cell r="J34">
            <v>16</v>
          </cell>
          <cell r="K34">
            <v>70.099999999999994</v>
          </cell>
        </row>
        <row r="35">
          <cell r="I35">
            <v>68.896009114034428</v>
          </cell>
          <cell r="J35">
            <v>17</v>
          </cell>
          <cell r="K35">
            <v>71.2</v>
          </cell>
        </row>
        <row r="36">
          <cell r="I36">
            <v>71.901767938840806</v>
          </cell>
          <cell r="J36">
            <v>18</v>
          </cell>
          <cell r="K36">
            <v>74.3</v>
          </cell>
        </row>
        <row r="37">
          <cell r="I37">
            <v>74.367075023893932</v>
          </cell>
          <cell r="J37">
            <v>19</v>
          </cell>
          <cell r="K37">
            <v>74.900000000000006</v>
          </cell>
        </row>
        <row r="38">
          <cell r="I38">
            <v>76.349346757276535</v>
          </cell>
          <cell r="J38">
            <v>20</v>
          </cell>
          <cell r="K38">
            <v>79.400000000000006</v>
          </cell>
        </row>
        <row r="39">
          <cell r="I39">
            <v>77.921487060718604</v>
          </cell>
          <cell r="J39">
            <v>21</v>
          </cell>
          <cell r="K39">
            <v>76.95</v>
          </cell>
        </row>
        <row r="40">
          <cell r="I40">
            <v>79.158252102069042</v>
          </cell>
          <cell r="J40">
            <v>22</v>
          </cell>
          <cell r="K40">
            <v>72.900000000000006</v>
          </cell>
        </row>
        <row r="41">
          <cell r="I41">
            <v>80.128158633773054</v>
          </cell>
          <cell r="J41">
            <v>23</v>
          </cell>
          <cell r="K41">
            <v>77.150000000000006</v>
          </cell>
        </row>
        <row r="42">
          <cell r="I42">
            <v>80.889807236029981</v>
          </cell>
          <cell r="J42">
            <v>24</v>
          </cell>
          <cell r="K42">
            <v>82.35</v>
          </cell>
        </row>
        <row r="43">
          <cell r="I43">
            <v>81.491077087505403</v>
          </cell>
          <cell r="J43">
            <v>25</v>
          </cell>
          <cell r="K43">
            <v>76.3</v>
          </cell>
        </row>
        <row r="44">
          <cell r="I44">
            <v>82.397726316760995</v>
          </cell>
          <cell r="J44">
            <v>26</v>
          </cell>
          <cell r="K44">
            <v>82</v>
          </cell>
        </row>
        <row r="45">
          <cell r="I45">
            <v>83.009282804289427</v>
          </cell>
          <cell r="J45">
            <v>27</v>
          </cell>
          <cell r="K45">
            <v>82.85</v>
          </cell>
        </row>
        <row r="46">
          <cell r="I46">
            <v>83.590062432100808</v>
          </cell>
          <cell r="J46">
            <v>28</v>
          </cell>
          <cell r="K46">
            <v>80.849999999999994</v>
          </cell>
        </row>
        <row r="47">
          <cell r="I47">
            <v>84.140307073381678</v>
          </cell>
          <cell r="J47">
            <v>29</v>
          </cell>
          <cell r="K47">
            <v>86.3</v>
          </cell>
        </row>
        <row r="48">
          <cell r="I48">
            <v>84.660258601318617</v>
          </cell>
          <cell r="J48">
            <v>30</v>
          </cell>
          <cell r="K48">
            <v>82.85</v>
          </cell>
        </row>
        <row r="49">
          <cell r="I49">
            <v>85.150158889098122</v>
          </cell>
          <cell r="J49">
            <v>31</v>
          </cell>
          <cell r="K49">
            <v>82.5</v>
          </cell>
        </row>
        <row r="50">
          <cell r="I50">
            <v>85.610249809906733</v>
          </cell>
          <cell r="J50">
            <v>32</v>
          </cell>
          <cell r="K50">
            <v>86.5</v>
          </cell>
        </row>
        <row r="51">
          <cell r="I51">
            <v>86.040773236931045</v>
          </cell>
          <cell r="J51">
            <v>33</v>
          </cell>
          <cell r="K51">
            <v>85.8</v>
          </cell>
        </row>
        <row r="52">
          <cell r="I52">
            <v>86.441971043357569</v>
          </cell>
          <cell r="J52">
            <v>34</v>
          </cell>
          <cell r="K52">
            <v>86.05</v>
          </cell>
        </row>
        <row r="53">
          <cell r="I53">
            <v>86.814085102372843</v>
          </cell>
          <cell r="J53">
            <v>35</v>
          </cell>
          <cell r="K53">
            <v>88.3</v>
          </cell>
        </row>
        <row r="54">
          <cell r="I54">
            <v>87.157357287163421</v>
          </cell>
          <cell r="J54">
            <v>36</v>
          </cell>
          <cell r="K54">
            <v>87.3</v>
          </cell>
        </row>
        <row r="55">
          <cell r="I55">
            <v>87.472029470915842</v>
          </cell>
          <cell r="J55">
            <v>37</v>
          </cell>
          <cell r="K55">
            <v>86.1</v>
          </cell>
        </row>
        <row r="56">
          <cell r="I56">
            <v>87.75834352681666</v>
          </cell>
          <cell r="J56">
            <v>38</v>
          </cell>
          <cell r="K56">
            <v>89.7</v>
          </cell>
        </row>
        <row r="57">
          <cell r="I57">
            <v>88.016541328052398</v>
          </cell>
          <cell r="J57">
            <v>39</v>
          </cell>
          <cell r="K57">
            <v>82.5</v>
          </cell>
        </row>
        <row r="58">
          <cell r="I58">
            <v>88.246864747809639</v>
          </cell>
          <cell r="J58">
            <v>40</v>
          </cell>
          <cell r="K58">
            <v>83.8</v>
          </cell>
        </row>
        <row r="59">
          <cell r="I59">
            <v>88.449555659274893</v>
          </cell>
          <cell r="J59">
            <v>41</v>
          </cell>
          <cell r="K59">
            <v>88.4</v>
          </cell>
        </row>
        <row r="60">
          <cell r="I60">
            <v>88.624855935634713</v>
          </cell>
          <cell r="J60">
            <v>42</v>
          </cell>
          <cell r="K60">
            <v>85.8</v>
          </cell>
        </row>
        <row r="61">
          <cell r="I61">
            <v>88.773007450075653</v>
          </cell>
          <cell r="J61">
            <v>43</v>
          </cell>
          <cell r="K61">
            <v>94.8</v>
          </cell>
        </row>
        <row r="62">
          <cell r="I62">
            <v>88.894252075784237</v>
          </cell>
          <cell r="J62">
            <v>44</v>
          </cell>
          <cell r="K62">
            <v>86.5</v>
          </cell>
        </row>
        <row r="63">
          <cell r="I63">
            <v>88.988831685947019</v>
          </cell>
          <cell r="J63">
            <v>45</v>
          </cell>
          <cell r="K63">
            <v>91.6</v>
          </cell>
        </row>
        <row r="64">
          <cell r="I64">
            <v>89.056988153750552</v>
          </cell>
          <cell r="J64">
            <v>46</v>
          </cell>
          <cell r="K64">
            <v>87.2</v>
          </cell>
        </row>
        <row r="65">
          <cell r="I65">
            <v>89.098963352381389</v>
          </cell>
          <cell r="J65">
            <v>47</v>
          </cell>
          <cell r="K65">
            <v>86.9</v>
          </cell>
        </row>
        <row r="66">
          <cell r="I66">
            <v>89.114999155026041</v>
          </cell>
          <cell r="J66">
            <v>48</v>
          </cell>
          <cell r="K66">
            <v>83.3</v>
          </cell>
        </row>
        <row r="67">
          <cell r="I67">
            <v>89.105337434871075</v>
          </cell>
          <cell r="J67">
            <v>49</v>
          </cell>
          <cell r="K67">
            <v>82.05</v>
          </cell>
        </row>
        <row r="68">
          <cell r="I68">
            <v>89.070220065103044</v>
          </cell>
          <cell r="J68">
            <v>50</v>
          </cell>
          <cell r="K68">
            <v>84.05</v>
          </cell>
        </row>
        <row r="69">
          <cell r="I69">
            <v>89.009888918908459</v>
          </cell>
          <cell r="J69">
            <v>51</v>
          </cell>
          <cell r="K69">
            <v>84.1</v>
          </cell>
        </row>
        <row r="70">
          <cell r="I70">
            <v>88.924585869473873</v>
          </cell>
          <cell r="J70">
            <v>52</v>
          </cell>
          <cell r="K70">
            <v>82.7</v>
          </cell>
        </row>
        <row r="71">
          <cell r="I71">
            <v>88.814552789985854</v>
          </cell>
          <cell r="J71">
            <v>53</v>
          </cell>
          <cell r="K71">
            <v>82.5</v>
          </cell>
        </row>
        <row r="72">
          <cell r="I72">
            <v>88.680031553630954</v>
          </cell>
          <cell r="J72">
            <v>54</v>
          </cell>
          <cell r="K72">
            <v>90.9</v>
          </cell>
        </row>
        <row r="73">
          <cell r="I73">
            <v>88.521264033595671</v>
          </cell>
          <cell r="J73">
            <v>55</v>
          </cell>
          <cell r="K73">
            <v>86.8</v>
          </cell>
        </row>
        <row r="74">
          <cell r="I74">
            <v>88.338492103066571</v>
          </cell>
          <cell r="J74">
            <v>56</v>
          </cell>
          <cell r="K74">
            <v>85.55</v>
          </cell>
        </row>
        <row r="75">
          <cell r="I75">
            <v>88.131957635230222</v>
          </cell>
          <cell r="J75">
            <v>57</v>
          </cell>
          <cell r="K75">
            <v>90.1</v>
          </cell>
        </row>
        <row r="76">
          <cell r="I76">
            <v>87.901902503273121</v>
          </cell>
          <cell r="J76">
            <v>58</v>
          </cell>
          <cell r="K76">
            <v>90.7</v>
          </cell>
        </row>
        <row r="77">
          <cell r="I77">
            <v>87.648568580381848</v>
          </cell>
          <cell r="J77">
            <v>59</v>
          </cell>
          <cell r="K77">
            <v>93.15</v>
          </cell>
        </row>
        <row r="78">
          <cell r="I78">
            <v>87.372197739742944</v>
          </cell>
          <cell r="J78">
            <v>60</v>
          </cell>
          <cell r="K78">
            <v>85.3</v>
          </cell>
        </row>
        <row r="79">
          <cell r="I79">
            <v>87.073031854542947</v>
          </cell>
          <cell r="J79">
            <v>61</v>
          </cell>
          <cell r="K79">
            <v>84.85</v>
          </cell>
        </row>
        <row r="80">
          <cell r="I80">
            <v>86.751312797968396</v>
          </cell>
          <cell r="J80">
            <v>62</v>
          </cell>
          <cell r="K80">
            <v>88.2</v>
          </cell>
        </row>
        <row r="81">
          <cell r="I81">
            <v>86.407282443205858</v>
          </cell>
          <cell r="J81">
            <v>63</v>
          </cell>
          <cell r="K81">
            <v>84.05</v>
          </cell>
        </row>
        <row r="82">
          <cell r="I82">
            <v>86.04118266344183</v>
          </cell>
          <cell r="J82">
            <v>64</v>
          </cell>
          <cell r="K82">
            <v>90.25</v>
          </cell>
        </row>
        <row r="83">
          <cell r="I83">
            <v>85.653255331862908</v>
          </cell>
          <cell r="J83">
            <v>65</v>
          </cell>
          <cell r="K83">
            <v>88.9</v>
          </cell>
        </row>
        <row r="84">
          <cell r="I84">
            <v>85.243742321655589</v>
          </cell>
          <cell r="J84">
            <v>66</v>
          </cell>
          <cell r="K84">
            <v>88.85</v>
          </cell>
        </row>
        <row r="85">
          <cell r="I85">
            <v>84.812885506006467</v>
          </cell>
          <cell r="J85">
            <v>67</v>
          </cell>
          <cell r="K85">
            <v>89.4</v>
          </cell>
        </row>
        <row r="86">
          <cell r="I86">
            <v>84.360926758102053</v>
          </cell>
          <cell r="J86">
            <v>68</v>
          </cell>
          <cell r="K86">
            <v>76.45</v>
          </cell>
        </row>
        <row r="87">
          <cell r="I87">
            <v>83.888107951128887</v>
          </cell>
          <cell r="J87">
            <v>69</v>
          </cell>
          <cell r="K87">
            <v>80.75</v>
          </cell>
        </row>
        <row r="88">
          <cell r="I88">
            <v>83.394670958273522</v>
          </cell>
          <cell r="J88">
            <v>70</v>
          </cell>
          <cell r="K88">
            <v>82.7</v>
          </cell>
        </row>
        <row r="89">
          <cell r="I89">
            <v>82.88085765272254</v>
          </cell>
          <cell r="J89">
            <v>71</v>
          </cell>
          <cell r="K89">
            <v>83.8</v>
          </cell>
        </row>
        <row r="90">
          <cell r="I90">
            <v>82.346909907662436</v>
          </cell>
          <cell r="J90">
            <v>72</v>
          </cell>
          <cell r="K90">
            <v>84.8</v>
          </cell>
        </row>
        <row r="91">
          <cell r="I91">
            <v>81.793069596279736</v>
          </cell>
          <cell r="J91">
            <v>73</v>
          </cell>
          <cell r="K91">
            <v>86.8</v>
          </cell>
        </row>
        <row r="92">
          <cell r="I92">
            <v>81.219578591761049</v>
          </cell>
          <cell r="J92">
            <v>74</v>
          </cell>
          <cell r="K92">
            <v>82.8</v>
          </cell>
        </row>
      </sheetData>
      <sheetData sheetId="1">
        <row r="18">
          <cell r="J18">
            <v>75.85595032375501</v>
          </cell>
          <cell r="K18">
            <v>0</v>
          </cell>
          <cell r="L18"/>
        </row>
        <row r="19">
          <cell r="J19">
            <v>86.712818483109899</v>
          </cell>
          <cell r="K19">
            <v>1</v>
          </cell>
          <cell r="L19"/>
        </row>
        <row r="20">
          <cell r="J20">
            <v>92.035927660337563</v>
          </cell>
          <cell r="K20">
            <v>2</v>
          </cell>
          <cell r="L20">
            <v>91.9</v>
          </cell>
        </row>
        <row r="21">
          <cell r="J21">
            <v>99.239880298662698</v>
          </cell>
          <cell r="K21">
            <v>3</v>
          </cell>
          <cell r="L21">
            <v>98.75</v>
          </cell>
        </row>
        <row r="22">
          <cell r="J22">
            <v>109.05978314395435</v>
          </cell>
          <cell r="K22">
            <v>4</v>
          </cell>
          <cell r="L22">
            <v>107.3</v>
          </cell>
        </row>
        <row r="23">
          <cell r="J23">
            <v>117.6396781490017</v>
          </cell>
          <cell r="K23">
            <v>5</v>
          </cell>
          <cell r="L23">
            <v>114.4</v>
          </cell>
        </row>
        <row r="24">
          <cell r="J24">
            <v>125.13637560309959</v>
          </cell>
          <cell r="K24">
            <v>6</v>
          </cell>
          <cell r="L24">
            <v>120.8</v>
          </cell>
        </row>
        <row r="25">
          <cell r="J25">
            <v>131.68740857768131</v>
          </cell>
          <cell r="K25">
            <v>7</v>
          </cell>
          <cell r="L25">
            <v>126.4</v>
          </cell>
        </row>
        <row r="26">
          <cell r="J26">
            <v>137.41473886433778</v>
          </cell>
          <cell r="K26">
            <v>8</v>
          </cell>
          <cell r="L26">
            <v>131.25</v>
          </cell>
        </row>
        <row r="27">
          <cell r="J27">
            <v>142.43106557952416</v>
          </cell>
          <cell r="K27">
            <v>9</v>
          </cell>
          <cell r="L27">
            <v>136.80000000000001</v>
          </cell>
        </row>
        <row r="28">
          <cell r="J28">
            <v>146.85574368642318</v>
          </cell>
          <cell r="K28">
            <v>10</v>
          </cell>
          <cell r="L28">
            <v>143.1</v>
          </cell>
        </row>
        <row r="29">
          <cell r="J29">
            <v>150.86298897392746</v>
          </cell>
          <cell r="K29">
            <v>11</v>
          </cell>
          <cell r="L29">
            <v>148.69999999999999</v>
          </cell>
        </row>
        <row r="30">
          <cell r="J30">
            <v>154.82472431956916</v>
          </cell>
          <cell r="K30">
            <v>12</v>
          </cell>
          <cell r="L30">
            <v>154.9</v>
          </cell>
        </row>
        <row r="31">
          <cell r="J31">
            <v>159.5976491103111</v>
          </cell>
          <cell r="K31">
            <v>13</v>
          </cell>
          <cell r="L31">
            <v>161.1</v>
          </cell>
        </row>
        <row r="32">
          <cell r="J32">
            <v>166.12905811961821</v>
          </cell>
          <cell r="K32">
            <v>14</v>
          </cell>
          <cell r="L32">
            <v>167.45</v>
          </cell>
        </row>
        <row r="33">
          <cell r="J33">
            <v>172.51148063476495</v>
          </cell>
          <cell r="K33">
            <v>15</v>
          </cell>
          <cell r="L33">
            <v>173.25</v>
          </cell>
        </row>
        <row r="34">
          <cell r="J34">
            <v>175.72060584998343</v>
          </cell>
          <cell r="K34">
            <v>16</v>
          </cell>
          <cell r="L34">
            <v>175.6</v>
          </cell>
        </row>
        <row r="35">
          <cell r="J35">
            <v>176.69275912793012</v>
          </cell>
          <cell r="K35">
            <v>17</v>
          </cell>
          <cell r="L35">
            <v>173.9</v>
          </cell>
        </row>
        <row r="36">
          <cell r="J36">
            <v>176.93008368929898</v>
          </cell>
          <cell r="K36">
            <v>18</v>
          </cell>
          <cell r="L36">
            <v>174.4</v>
          </cell>
        </row>
        <row r="37">
          <cell r="J37">
            <v>176.98432002939441</v>
          </cell>
          <cell r="K37">
            <v>19</v>
          </cell>
          <cell r="L37">
            <v>177.05</v>
          </cell>
        </row>
        <row r="38">
          <cell r="J38">
            <v>176.99649676456491</v>
          </cell>
          <cell r="K38">
            <v>20</v>
          </cell>
          <cell r="L38">
            <v>175.95</v>
          </cell>
        </row>
        <row r="39">
          <cell r="J39">
            <v>176.99921806218606</v>
          </cell>
          <cell r="K39">
            <v>21</v>
          </cell>
          <cell r="L39">
            <v>175.05</v>
          </cell>
        </row>
        <row r="40">
          <cell r="J40">
            <v>176.99982551124972</v>
          </cell>
          <cell r="K40">
            <v>22</v>
          </cell>
          <cell r="L40">
            <v>173.55</v>
          </cell>
        </row>
        <row r="41">
          <cell r="J41">
            <v>176.99996106545146</v>
          </cell>
          <cell r="K41">
            <v>23</v>
          </cell>
          <cell r="L41">
            <v>174.5</v>
          </cell>
        </row>
        <row r="42">
          <cell r="J42">
            <v>176.99999131247975</v>
          </cell>
          <cell r="K42">
            <v>24</v>
          </cell>
          <cell r="L42">
            <v>177.9</v>
          </cell>
        </row>
        <row r="43">
          <cell r="J43">
            <v>176.99999806154946</v>
          </cell>
          <cell r="K43">
            <v>25</v>
          </cell>
          <cell r="L43">
            <v>174.95</v>
          </cell>
        </row>
        <row r="44">
          <cell r="J44">
            <v>176.99999956747305</v>
          </cell>
          <cell r="K44">
            <v>26</v>
          </cell>
          <cell r="L44">
            <v>176.2</v>
          </cell>
        </row>
        <row r="45">
          <cell r="J45">
            <v>176.99999990349019</v>
          </cell>
          <cell r="K45">
            <v>27</v>
          </cell>
          <cell r="L45">
            <v>177.65</v>
          </cell>
        </row>
        <row r="46">
          <cell r="J46">
            <v>176.99999997846575</v>
          </cell>
          <cell r="K46">
            <v>28</v>
          </cell>
          <cell r="L46">
            <v>177.2</v>
          </cell>
        </row>
        <row r="47">
          <cell r="J47">
            <v>176.99999999519505</v>
          </cell>
          <cell r="K47">
            <v>29</v>
          </cell>
          <cell r="L47">
            <v>175.6</v>
          </cell>
        </row>
        <row r="48">
          <cell r="J48">
            <v>176.99999999892788</v>
          </cell>
          <cell r="K48">
            <v>30</v>
          </cell>
          <cell r="L48">
            <v>171.75</v>
          </cell>
        </row>
        <row r="49">
          <cell r="J49">
            <v>176.99999999976077</v>
          </cell>
          <cell r="K49">
            <v>31</v>
          </cell>
          <cell r="L49">
            <v>175.9</v>
          </cell>
        </row>
        <row r="50">
          <cell r="J50">
            <v>176.99999999994662</v>
          </cell>
          <cell r="K50">
            <v>32</v>
          </cell>
          <cell r="L50">
            <v>174.8</v>
          </cell>
        </row>
        <row r="51">
          <cell r="J51">
            <v>176.99999999998809</v>
          </cell>
          <cell r="K51">
            <v>33</v>
          </cell>
          <cell r="L51">
            <v>174.8</v>
          </cell>
        </row>
        <row r="52">
          <cell r="J52">
            <v>176.99999999999733</v>
          </cell>
          <cell r="K52">
            <v>34</v>
          </cell>
          <cell r="L52">
            <v>176.7</v>
          </cell>
        </row>
        <row r="53">
          <cell r="J53">
            <v>176.9999999999994</v>
          </cell>
          <cell r="K53">
            <v>35</v>
          </cell>
          <cell r="L53">
            <v>176.3</v>
          </cell>
        </row>
        <row r="54">
          <cell r="J54">
            <v>176.99999999999986</v>
          </cell>
          <cell r="K54">
            <v>36</v>
          </cell>
          <cell r="L54">
            <v>176.05</v>
          </cell>
        </row>
        <row r="55">
          <cell r="J55">
            <v>176.99999999999997</v>
          </cell>
          <cell r="K55">
            <v>37</v>
          </cell>
          <cell r="L55">
            <v>175.9</v>
          </cell>
        </row>
        <row r="56">
          <cell r="J56">
            <v>177</v>
          </cell>
          <cell r="K56">
            <v>38</v>
          </cell>
          <cell r="L56">
            <v>176.8</v>
          </cell>
        </row>
        <row r="57">
          <cell r="J57">
            <v>177</v>
          </cell>
          <cell r="K57">
            <v>39</v>
          </cell>
          <cell r="L57">
            <v>174.4</v>
          </cell>
        </row>
      </sheetData>
      <sheetData sheetId="2">
        <row r="11">
          <cell r="K11">
            <v>12.29716980187337</v>
          </cell>
          <cell r="L11">
            <v>0</v>
          </cell>
          <cell r="M11"/>
        </row>
        <row r="12">
          <cell r="K12">
            <v>14.441426235012466</v>
          </cell>
          <cell r="L12">
            <v>1</v>
          </cell>
          <cell r="M12"/>
        </row>
        <row r="13">
          <cell r="K13">
            <v>16.468190199859553</v>
          </cell>
          <cell r="L13">
            <v>2</v>
          </cell>
          <cell r="M13">
            <v>16.574999999999999</v>
          </cell>
        </row>
        <row r="14">
          <cell r="K14">
            <v>16.89949606773245</v>
          </cell>
          <cell r="L14">
            <v>3</v>
          </cell>
          <cell r="M14">
            <v>16.065000000000001</v>
          </cell>
        </row>
        <row r="15">
          <cell r="K15">
            <v>16.098904135055353</v>
          </cell>
          <cell r="L15">
            <v>4</v>
          </cell>
          <cell r="M15">
            <v>15.67</v>
          </cell>
        </row>
        <row r="16">
          <cell r="K16">
            <v>15.626748723014323</v>
          </cell>
          <cell r="L16">
            <v>5</v>
          </cell>
          <cell r="M16">
            <v>15.75</v>
          </cell>
        </row>
        <row r="17">
          <cell r="K17">
            <v>15.464619552384676</v>
          </cell>
          <cell r="L17">
            <v>6</v>
          </cell>
          <cell r="M17">
            <v>16.149999999999999</v>
          </cell>
        </row>
        <row r="18">
          <cell r="K18">
            <v>15.593437798638172</v>
          </cell>
          <cell r="L18">
            <v>7</v>
          </cell>
          <cell r="M18">
            <v>16.600000000000001</v>
          </cell>
        </row>
        <row r="19">
          <cell r="K19">
            <v>15.996645167257942</v>
          </cell>
          <cell r="L19">
            <v>8</v>
          </cell>
          <cell r="M19">
            <v>17.16</v>
          </cell>
        </row>
        <row r="20">
          <cell r="K20">
            <v>16.654244942212689</v>
          </cell>
          <cell r="L20">
            <v>9</v>
          </cell>
          <cell r="M20">
            <v>17.934999999999999</v>
          </cell>
        </row>
        <row r="21">
          <cell r="K21">
            <v>17.531956383724435</v>
          </cell>
          <cell r="L21">
            <v>10</v>
          </cell>
          <cell r="M21">
            <v>18.37</v>
          </cell>
        </row>
        <row r="22">
          <cell r="K22">
            <v>18.562420504619762</v>
          </cell>
          <cell r="L22">
            <v>11</v>
          </cell>
          <cell r="M22">
            <v>18.850000000000001</v>
          </cell>
        </row>
        <row r="23">
          <cell r="K23">
            <v>19.603755771089176</v>
          </cell>
          <cell r="L23">
            <v>12</v>
          </cell>
          <cell r="M23">
            <v>19.829999999999998</v>
          </cell>
        </row>
        <row r="24">
          <cell r="K24">
            <v>20.365260952373141</v>
          </cell>
          <cell r="L24">
            <v>13</v>
          </cell>
          <cell r="M24">
            <v>20.170000000000002</v>
          </cell>
        </row>
        <row r="25">
          <cell r="K25">
            <v>20.538962216627699</v>
          </cell>
          <cell r="L25">
            <v>14</v>
          </cell>
          <cell r="M25">
            <v>20.84</v>
          </cell>
        </row>
        <row r="26">
          <cell r="K26">
            <v>20.572330976384745</v>
          </cell>
          <cell r="L26">
            <v>15</v>
          </cell>
          <cell r="M26">
            <v>22.164999999999999</v>
          </cell>
        </row>
        <row r="27">
          <cell r="K27">
            <v>21.15650200995627</v>
          </cell>
          <cell r="L27">
            <v>16</v>
          </cell>
          <cell r="M27">
            <v>22.63</v>
          </cell>
        </row>
        <row r="28">
          <cell r="K28">
            <v>22.067674052218397</v>
          </cell>
          <cell r="L28">
            <v>17</v>
          </cell>
          <cell r="M28">
            <v>22.98</v>
          </cell>
        </row>
        <row r="29">
          <cell r="K29">
            <v>22.968688778705847</v>
          </cell>
          <cell r="L29">
            <v>18</v>
          </cell>
          <cell r="M29">
            <v>24.13</v>
          </cell>
        </row>
        <row r="30">
          <cell r="K30">
            <v>23.741661957693964</v>
          </cell>
          <cell r="L30">
            <v>19</v>
          </cell>
          <cell r="M30">
            <v>23.594999999999999</v>
          </cell>
        </row>
        <row r="31">
          <cell r="K31">
            <v>24.371147851485944</v>
          </cell>
          <cell r="L31">
            <v>20</v>
          </cell>
          <cell r="M31">
            <v>25.024999999999999</v>
          </cell>
        </row>
        <row r="32">
          <cell r="K32">
            <v>24.872219201734559</v>
          </cell>
          <cell r="L32">
            <v>21</v>
          </cell>
          <cell r="M32">
            <v>25.81</v>
          </cell>
        </row>
        <row r="33">
          <cell r="K33">
            <v>25.266816104131305</v>
          </cell>
          <cell r="L33">
            <v>22</v>
          </cell>
          <cell r="M33">
            <v>23.635000000000002</v>
          </cell>
        </row>
        <row r="34">
          <cell r="K34">
            <v>25.576364992575158</v>
          </cell>
          <cell r="L34">
            <v>23</v>
          </cell>
          <cell r="M34">
            <v>25.135000000000002</v>
          </cell>
        </row>
        <row r="35">
          <cell r="K35">
            <v>25.819469238246779</v>
          </cell>
          <cell r="L35">
            <v>24</v>
          </cell>
          <cell r="M35">
            <v>26.62</v>
          </cell>
        </row>
        <row r="36">
          <cell r="K36">
            <v>26.011388449180235</v>
          </cell>
          <cell r="L36">
            <v>25</v>
          </cell>
          <cell r="M36">
            <v>26.52</v>
          </cell>
        </row>
        <row r="37">
          <cell r="K37">
            <v>26.300784167852225</v>
          </cell>
          <cell r="L37">
            <v>26</v>
          </cell>
          <cell r="M37">
            <v>26.44</v>
          </cell>
        </row>
        <row r="38">
          <cell r="K38">
            <v>26.49598866698955</v>
          </cell>
          <cell r="L38">
            <v>27</v>
          </cell>
          <cell r="M38">
            <v>26.91</v>
          </cell>
        </row>
        <row r="39">
          <cell r="K39">
            <v>26.68136948272857</v>
          </cell>
          <cell r="L39">
            <v>28</v>
          </cell>
          <cell r="M39">
            <v>26.63</v>
          </cell>
        </row>
        <row r="40">
          <cell r="K40">
            <v>26.857003759440111</v>
          </cell>
          <cell r="L40">
            <v>29</v>
          </cell>
          <cell r="M40">
            <v>29.4</v>
          </cell>
        </row>
        <row r="41">
          <cell r="K41">
            <v>27.02296868790712</v>
          </cell>
          <cell r="L41">
            <v>30</v>
          </cell>
          <cell r="M41">
            <v>26.855</v>
          </cell>
        </row>
        <row r="42">
          <cell r="K42">
            <v>27.179341469350536</v>
          </cell>
          <cell r="L42">
            <v>31</v>
          </cell>
          <cell r="M42">
            <v>25.76</v>
          </cell>
        </row>
        <row r="43">
          <cell r="K43">
            <v>27.326199307337728</v>
          </cell>
          <cell r="L43">
            <v>32</v>
          </cell>
          <cell r="M43">
            <v>29.19</v>
          </cell>
        </row>
        <row r="44">
          <cell r="K44">
            <v>27.46361940596336</v>
          </cell>
          <cell r="L44">
            <v>33</v>
          </cell>
          <cell r="M44">
            <v>27.84</v>
          </cell>
        </row>
        <row r="45">
          <cell r="K45">
            <v>27.591678969440508</v>
          </cell>
          <cell r="L45">
            <v>34</v>
          </cell>
          <cell r="M45">
            <v>27.655000000000001</v>
          </cell>
        </row>
        <row r="46">
          <cell r="K46">
            <v>27.71045520200882</v>
          </cell>
          <cell r="L46">
            <v>35</v>
          </cell>
          <cell r="M46">
            <v>28.645</v>
          </cell>
        </row>
        <row r="47">
          <cell r="K47">
            <v>27.82002530791393</v>
          </cell>
          <cell r="L47">
            <v>36</v>
          </cell>
          <cell r="M47">
            <v>28.43</v>
          </cell>
        </row>
        <row r="48">
          <cell r="K48">
            <v>27.920466491402809</v>
          </cell>
          <cell r="L48">
            <v>37</v>
          </cell>
          <cell r="M48">
            <v>27.8</v>
          </cell>
        </row>
        <row r="49">
          <cell r="K49">
            <v>28.011855956722734</v>
          </cell>
          <cell r="L49">
            <v>38</v>
          </cell>
          <cell r="M49">
            <v>28.114999999999998</v>
          </cell>
        </row>
        <row r="50">
          <cell r="K50">
            <v>28.094270908121036</v>
          </cell>
          <cell r="L50">
            <v>39</v>
          </cell>
          <cell r="M50">
            <v>28.06</v>
          </cell>
        </row>
        <row r="51">
          <cell r="K51">
            <v>28.167788549845074</v>
          </cell>
          <cell r="L51">
            <v>40</v>
          </cell>
          <cell r="M51">
            <v>27.01</v>
          </cell>
        </row>
        <row r="52">
          <cell r="K52">
            <v>28.232486086142195</v>
          </cell>
          <cell r="L52">
            <v>41</v>
          </cell>
          <cell r="M52">
            <v>29.175000000000001</v>
          </cell>
        </row>
        <row r="53">
          <cell r="K53">
            <v>28.288440721259761</v>
          </cell>
          <cell r="L53">
            <v>42</v>
          </cell>
          <cell r="M53">
            <v>28.914999999999999</v>
          </cell>
        </row>
        <row r="54">
          <cell r="K54">
            <v>28.335729659445128</v>
          </cell>
          <cell r="L54">
            <v>43</v>
          </cell>
          <cell r="M54">
            <v>29.97</v>
          </cell>
        </row>
        <row r="55">
          <cell r="K55">
            <v>28.374430104945652</v>
          </cell>
          <cell r="L55">
            <v>44</v>
          </cell>
          <cell r="M55">
            <v>27.805</v>
          </cell>
        </row>
        <row r="56">
          <cell r="K56">
            <v>28.404619262008687</v>
          </cell>
          <cell r="L56">
            <v>45</v>
          </cell>
          <cell r="M56">
            <v>29.92</v>
          </cell>
        </row>
        <row r="57">
          <cell r="K57">
            <v>28.426374334881594</v>
          </cell>
          <cell r="L57">
            <v>46</v>
          </cell>
          <cell r="M57">
            <v>28.06</v>
          </cell>
        </row>
        <row r="58">
          <cell r="K58">
            <v>28.439772527811733</v>
          </cell>
          <cell r="L58">
            <v>47</v>
          </cell>
          <cell r="M58">
            <v>28.63</v>
          </cell>
        </row>
        <row r="59">
          <cell r="K59">
            <v>28.444891045046454</v>
          </cell>
          <cell r="L59">
            <v>48</v>
          </cell>
          <cell r="M59">
            <v>27.74</v>
          </cell>
        </row>
        <row r="60">
          <cell r="K60">
            <v>28.441807090833116</v>
          </cell>
          <cell r="L60">
            <v>49</v>
          </cell>
          <cell r="M60">
            <v>27.5</v>
          </cell>
        </row>
        <row r="61">
          <cell r="K61">
            <v>28.430597869419081</v>
          </cell>
          <cell r="L61">
            <v>50</v>
          </cell>
          <cell r="M61">
            <v>26.754999999999999</v>
          </cell>
        </row>
        <row r="62">
          <cell r="K62">
            <v>28.411340585051693</v>
          </cell>
          <cell r="L62">
            <v>51</v>
          </cell>
          <cell r="M62">
            <v>26.8</v>
          </cell>
        </row>
        <row r="63">
          <cell r="K63">
            <v>28.384112441978317</v>
          </cell>
          <cell r="L63">
            <v>52</v>
          </cell>
          <cell r="M63">
            <v>27.855</v>
          </cell>
        </row>
        <row r="64">
          <cell r="K64">
            <v>28.34899064444631</v>
          </cell>
          <cell r="L64">
            <v>53</v>
          </cell>
          <cell r="M64">
            <v>27.93</v>
          </cell>
        </row>
        <row r="65">
          <cell r="K65">
            <v>28.306052396703038</v>
          </cell>
          <cell r="L65">
            <v>54</v>
          </cell>
          <cell r="M65">
            <v>28.58</v>
          </cell>
        </row>
        <row r="66">
          <cell r="K66">
            <v>28.25537490299584</v>
          </cell>
          <cell r="L66">
            <v>55</v>
          </cell>
          <cell r="M66">
            <v>28.47</v>
          </cell>
        </row>
        <row r="67">
          <cell r="K67">
            <v>28.197035367572077</v>
          </cell>
          <cell r="L67">
            <v>56</v>
          </cell>
          <cell r="M67">
            <v>27.44</v>
          </cell>
        </row>
        <row r="68">
          <cell r="K68">
            <v>28.131110994679119</v>
          </cell>
          <cell r="L68">
            <v>57</v>
          </cell>
          <cell r="M68">
            <v>29.97</v>
          </cell>
        </row>
        <row r="69">
          <cell r="K69">
            <v>28.057678988564305</v>
          </cell>
          <cell r="L69">
            <v>58</v>
          </cell>
          <cell r="M69">
            <v>29.83</v>
          </cell>
        </row>
        <row r="70">
          <cell r="K70">
            <v>27.976816553475004</v>
          </cell>
          <cell r="L70">
            <v>59</v>
          </cell>
          <cell r="M70">
            <v>30.03</v>
          </cell>
        </row>
        <row r="71">
          <cell r="K71">
            <v>27.88860089365857</v>
          </cell>
          <cell r="L71">
            <v>60</v>
          </cell>
          <cell r="M71">
            <v>28.82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13" Type="http://schemas.openxmlformats.org/officeDocument/2006/relationships/image" Target="../media/image5.emf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12" Type="http://schemas.openxmlformats.org/officeDocument/2006/relationships/oleObject" Target="../embeddings/oleObject5.bin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4.emf"/><Relationship Id="rId5" Type="http://schemas.openxmlformats.org/officeDocument/2006/relationships/image" Target="../media/image1.emf"/><Relationship Id="rId10" Type="http://schemas.openxmlformats.org/officeDocument/2006/relationships/oleObject" Target="../embeddings/oleObject4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3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5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16.bin"/><Relationship Id="rId1" Type="http://schemas.openxmlformats.org/officeDocument/2006/relationships/hyperlink" Target="https://www.ncbi.nlm.nih.gov/pubmed/12826175" TargetMode="Externa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6.bin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3.xml"/><Relationship Id="rId4" Type="http://schemas.openxmlformats.org/officeDocument/2006/relationships/image" Target="../media/image9.emf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7.bin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24.xml"/><Relationship Id="rId4" Type="http://schemas.openxmlformats.org/officeDocument/2006/relationships/image" Target="../media/image10.emf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B1:I78"/>
  <sheetViews>
    <sheetView tabSelected="1" zoomScale="80" zoomScaleNormal="80" workbookViewId="0">
      <selection activeCell="F13" sqref="F13"/>
    </sheetView>
  </sheetViews>
  <sheetFormatPr defaultRowHeight="15" x14ac:dyDescent="0.25"/>
  <cols>
    <col min="1" max="1" width="9.140625" style="106"/>
    <col min="2" max="2" width="18.85546875" style="106" bestFit="1" customWidth="1"/>
    <col min="3" max="3" width="51.85546875" style="108" customWidth="1"/>
    <col min="4" max="4" width="18" style="108" bestFit="1" customWidth="1"/>
    <col min="5" max="5" width="31.5703125" style="106" customWidth="1"/>
    <col min="6" max="6" width="30" style="106" customWidth="1"/>
    <col min="7" max="7" width="24.28515625" style="106" customWidth="1"/>
    <col min="8" max="8" width="17.140625" style="106" customWidth="1"/>
    <col min="9" max="9" width="10.5703125" style="106" customWidth="1"/>
    <col min="10" max="16384" width="9.140625" style="106"/>
  </cols>
  <sheetData>
    <row r="1" spans="2:9" ht="22.5" customHeight="1" x14ac:dyDescent="0.25">
      <c r="B1" s="313" t="s">
        <v>450</v>
      </c>
      <c r="C1" s="314"/>
      <c r="D1" s="314"/>
      <c r="E1" s="314"/>
      <c r="F1" s="315"/>
    </row>
    <row r="2" spans="2:9" ht="22.5" customHeight="1" x14ac:dyDescent="0.25">
      <c r="B2" s="107"/>
      <c r="C2" s="107"/>
      <c r="D2" s="107"/>
      <c r="E2" s="107"/>
      <c r="F2" s="107"/>
    </row>
    <row r="3" spans="2:9" x14ac:dyDescent="0.25">
      <c r="B3" s="5" t="s">
        <v>223</v>
      </c>
      <c r="C3" s="6" t="s">
        <v>224</v>
      </c>
      <c r="D3" s="6" t="s">
        <v>72</v>
      </c>
      <c r="E3" s="5"/>
      <c r="F3" s="5"/>
    </row>
    <row r="4" spans="2:9" x14ac:dyDescent="0.25">
      <c r="B4" s="5" t="s">
        <v>225</v>
      </c>
      <c r="C4" s="6" t="s">
        <v>226</v>
      </c>
      <c r="D4" s="6"/>
      <c r="E4" s="5"/>
      <c r="F4" s="6">
        <v>4</v>
      </c>
    </row>
    <row r="5" spans="2:9" x14ac:dyDescent="0.25">
      <c r="B5" s="5" t="s">
        <v>227</v>
      </c>
      <c r="C5" s="6" t="s">
        <v>228</v>
      </c>
      <c r="D5" s="6"/>
      <c r="E5" s="5"/>
      <c r="F5" s="6">
        <v>28</v>
      </c>
    </row>
    <row r="6" spans="2:9" ht="30" x14ac:dyDescent="0.25">
      <c r="B6" s="5" t="s">
        <v>229</v>
      </c>
      <c r="C6" s="6" t="s">
        <v>230</v>
      </c>
      <c r="D6" s="6"/>
      <c r="E6" s="5"/>
      <c r="F6" s="6">
        <v>56</v>
      </c>
    </row>
    <row r="7" spans="2:9" ht="33.75" customHeight="1" x14ac:dyDescent="0.25">
      <c r="B7" s="5" t="s">
        <v>231</v>
      </c>
      <c r="C7" s="6" t="s">
        <v>232</v>
      </c>
      <c r="D7" s="6"/>
      <c r="E7" s="5"/>
      <c r="F7" s="5">
        <v>6</v>
      </c>
    </row>
    <row r="8" spans="2:9" ht="30" x14ac:dyDescent="0.25">
      <c r="B8" s="6" t="s">
        <v>233</v>
      </c>
      <c r="C8" s="6" t="s">
        <v>234</v>
      </c>
      <c r="D8" s="6"/>
      <c r="E8" s="6"/>
      <c r="F8" s="5">
        <v>76.5</v>
      </c>
    </row>
    <row r="9" spans="2:9" x14ac:dyDescent="0.25">
      <c r="B9" s="5" t="s">
        <v>235</v>
      </c>
      <c r="C9" s="6" t="s">
        <v>236</v>
      </c>
      <c r="D9" s="6"/>
      <c r="E9" s="5"/>
      <c r="F9" s="6">
        <v>70</v>
      </c>
    </row>
    <row r="10" spans="2:9" ht="46.5" customHeight="1" x14ac:dyDescent="0.25">
      <c r="B10" s="5" t="s">
        <v>4</v>
      </c>
      <c r="C10" s="6" t="s">
        <v>5</v>
      </c>
      <c r="D10" s="6"/>
      <c r="E10" s="5"/>
      <c r="F10" s="6">
        <f>BH!E4</f>
        <v>14.85</v>
      </c>
    </row>
    <row r="11" spans="2:9" ht="30" x14ac:dyDescent="0.25">
      <c r="B11" s="5" t="s">
        <v>237</v>
      </c>
      <c r="C11" s="6" t="s">
        <v>238</v>
      </c>
      <c r="D11" s="6"/>
      <c r="E11" s="5"/>
      <c r="F11" s="6">
        <v>-1.46</v>
      </c>
    </row>
    <row r="12" spans="2:9" ht="45.75" thickBot="1" x14ac:dyDescent="0.3">
      <c r="B12" s="5" t="s">
        <v>239</v>
      </c>
      <c r="C12" s="6" t="s">
        <v>240</v>
      </c>
      <c r="D12" s="6" t="s">
        <v>241</v>
      </c>
      <c r="E12" s="5"/>
      <c r="F12" s="6">
        <f>F11+F10</f>
        <v>13.39</v>
      </c>
    </row>
    <row r="13" spans="2:9" ht="49.5" customHeight="1" thickBot="1" x14ac:dyDescent="0.3">
      <c r="B13" s="6" t="s">
        <v>242</v>
      </c>
      <c r="C13" s="6" t="s">
        <v>243</v>
      </c>
      <c r="D13" s="6" t="s">
        <v>244</v>
      </c>
      <c r="E13" s="6" t="s">
        <v>245</v>
      </c>
      <c r="F13" s="6">
        <f>LN(F9^2) / (2 * F12* F6)</f>
        <v>5.6658690414613236E-3</v>
      </c>
      <c r="G13" s="222" t="s">
        <v>287</v>
      </c>
    </row>
    <row r="15" spans="2:9" ht="30" customHeight="1" x14ac:dyDescent="0.25">
      <c r="B15" s="316" t="s">
        <v>14</v>
      </c>
      <c r="C15" s="316"/>
      <c r="D15" s="316"/>
      <c r="E15" s="316"/>
    </row>
    <row r="16" spans="2:9" ht="30" customHeight="1" x14ac:dyDescent="0.25">
      <c r="B16" s="316" t="s">
        <v>221</v>
      </c>
      <c r="C16" s="316"/>
      <c r="D16" s="316"/>
      <c r="E16" s="316"/>
      <c r="G16" s="317" t="s">
        <v>15</v>
      </c>
      <c r="H16" s="311" t="s">
        <v>221</v>
      </c>
      <c r="I16" s="311" t="s">
        <v>449</v>
      </c>
    </row>
    <row r="17" spans="2:9" ht="30" customHeight="1" x14ac:dyDescent="0.25">
      <c r="B17" s="105" t="s">
        <v>15</v>
      </c>
      <c r="C17" s="105" t="s">
        <v>16</v>
      </c>
      <c r="D17" s="105" t="s">
        <v>15</v>
      </c>
      <c r="E17" s="105" t="s">
        <v>246</v>
      </c>
      <c r="G17" s="318"/>
      <c r="H17" s="312"/>
      <c r="I17" s="312"/>
    </row>
    <row r="18" spans="2:9" ht="43.5" x14ac:dyDescent="0.25">
      <c r="B18" s="165">
        <v>0.5</v>
      </c>
      <c r="C18" s="170" t="s">
        <v>288</v>
      </c>
      <c r="D18" s="166">
        <v>0.5</v>
      </c>
      <c r="E18" s="166">
        <f>4+ (28 * B18) / (6 + B18) + (56 / (1 + 70 * EXP(-0.00566587 * 56 * B18)))</f>
        <v>7.0759454883143711</v>
      </c>
      <c r="G18" s="224" t="s">
        <v>289</v>
      </c>
      <c r="H18" s="6">
        <v>7.0759454639735768</v>
      </c>
      <c r="I18" s="111">
        <v>8</v>
      </c>
    </row>
    <row r="19" spans="2:9" x14ac:dyDescent="0.25">
      <c r="B19" s="165">
        <v>1</v>
      </c>
      <c r="C19" s="166"/>
      <c r="D19" s="166">
        <v>1</v>
      </c>
      <c r="E19" s="166">
        <f t="shared" ref="E19:E43" si="0">4+ (28 * B19) / (6 + B19) + (56 / (1 + 70 * EXP(-0.00566587 * 56 * B19)))</f>
        <v>9.0775771843511723</v>
      </c>
      <c r="G19" s="225" t="s">
        <v>290</v>
      </c>
      <c r="H19" s="6">
        <v>10.85867141433374</v>
      </c>
      <c r="I19" s="111">
        <v>11.5</v>
      </c>
    </row>
    <row r="20" spans="2:9" x14ac:dyDescent="0.25">
      <c r="B20" s="5">
        <v>2</v>
      </c>
      <c r="C20" s="6"/>
      <c r="D20" s="6">
        <v>2</v>
      </c>
      <c r="E20" s="6">
        <f t="shared" si="0"/>
        <v>12.469385771384614</v>
      </c>
      <c r="G20" s="225" t="s">
        <v>291</v>
      </c>
      <c r="H20" s="6">
        <v>13.94956492007711</v>
      </c>
      <c r="I20" s="111">
        <v>14.15</v>
      </c>
    </row>
    <row r="21" spans="2:9" x14ac:dyDescent="0.25">
      <c r="B21" s="5">
        <v>3</v>
      </c>
      <c r="C21" s="6"/>
      <c r="D21" s="6">
        <v>3</v>
      </c>
      <c r="E21" s="6">
        <f t="shared" si="0"/>
        <v>15.33180604994063</v>
      </c>
      <c r="G21" s="225" t="s">
        <v>292</v>
      </c>
      <c r="H21" s="6">
        <v>16.643559692054048</v>
      </c>
      <c r="I21" s="111">
        <v>15.7</v>
      </c>
    </row>
    <row r="22" spans="2:9" x14ac:dyDescent="0.25">
      <c r="B22" s="5">
        <v>4</v>
      </c>
      <c r="C22" s="6"/>
      <c r="D22" s="6">
        <v>4</v>
      </c>
      <c r="E22" s="6">
        <f t="shared" si="0"/>
        <v>17.908606982755128</v>
      </c>
      <c r="G22" s="225" t="s">
        <v>293</v>
      </c>
      <c r="H22" s="6">
        <v>19.148095016301134</v>
      </c>
      <c r="I22" s="111">
        <v>17.8</v>
      </c>
    </row>
    <row r="23" spans="2:9" x14ac:dyDescent="0.25">
      <c r="B23" s="165">
        <v>5</v>
      </c>
      <c r="C23" s="166"/>
      <c r="D23" s="166">
        <v>5</v>
      </c>
      <c r="E23" s="166">
        <f t="shared" si="0"/>
        <v>20.38127759653889</v>
      </c>
      <c r="G23" s="225" t="s">
        <v>294</v>
      </c>
      <c r="H23" s="6">
        <v>21.626004253884261</v>
      </c>
      <c r="I23" s="111">
        <v>20.8</v>
      </c>
    </row>
    <row r="24" spans="2:9" x14ac:dyDescent="0.25">
      <c r="B24" s="5">
        <v>6</v>
      </c>
      <c r="C24" s="6"/>
      <c r="D24" s="6">
        <v>6</v>
      </c>
      <c r="E24" s="6">
        <f t="shared" si="0"/>
        <v>22.899044891228044</v>
      </c>
      <c r="G24" s="225" t="s">
        <v>295</v>
      </c>
      <c r="H24" s="6">
        <v>24.216221732626416</v>
      </c>
      <c r="I24" s="111">
        <v>23.8</v>
      </c>
    </row>
    <row r="25" spans="2:9" x14ac:dyDescent="0.25">
      <c r="B25" s="5">
        <v>7</v>
      </c>
      <c r="C25" s="6"/>
      <c r="D25" s="6">
        <v>7</v>
      </c>
      <c r="E25" s="6">
        <f t="shared" si="0"/>
        <v>25.592430754887268</v>
      </c>
      <c r="G25" s="225" t="s">
        <v>296</v>
      </c>
      <c r="H25" s="6">
        <v>27.041474891757151</v>
      </c>
      <c r="I25" s="111">
        <v>26.2</v>
      </c>
    </row>
    <row r="26" spans="2:9" x14ac:dyDescent="0.25">
      <c r="B26" s="5">
        <v>8</v>
      </c>
      <c r="C26" s="6"/>
      <c r="D26" s="6">
        <v>8</v>
      </c>
      <c r="E26" s="6">
        <f t="shared" si="0"/>
        <v>28.575820928596343</v>
      </c>
      <c r="G26" s="225" t="s">
        <v>297</v>
      </c>
      <c r="H26" s="6">
        <v>30.206161864368255</v>
      </c>
      <c r="I26" s="111">
        <v>29.8</v>
      </c>
    </row>
    <row r="27" spans="2:9" x14ac:dyDescent="0.25">
      <c r="B27" s="5">
        <v>9</v>
      </c>
      <c r="C27" s="6"/>
      <c r="D27" s="6">
        <v>9</v>
      </c>
      <c r="E27" s="6">
        <f t="shared" si="0"/>
        <v>31.940959644573518</v>
      </c>
      <c r="G27" s="225" t="s">
        <v>298</v>
      </c>
      <c r="H27" s="6">
        <v>33.78581460418048</v>
      </c>
      <c r="I27" s="111">
        <v>33.700000000000003</v>
      </c>
    </row>
    <row r="28" spans="2:9" x14ac:dyDescent="0.25">
      <c r="B28" s="165">
        <v>10</v>
      </c>
      <c r="C28" s="166"/>
      <c r="D28" s="166">
        <v>10</v>
      </c>
      <c r="E28" s="166">
        <f t="shared" si="0"/>
        <v>35.742930987515741</v>
      </c>
      <c r="G28" s="225" t="s">
        <v>299</v>
      </c>
      <c r="H28" s="6">
        <v>37.81048562869546</v>
      </c>
      <c r="I28" s="111">
        <v>38.6</v>
      </c>
    </row>
    <row r="29" spans="2:9" x14ac:dyDescent="0.25">
      <c r="B29" s="5">
        <v>11</v>
      </c>
      <c r="C29" s="6"/>
      <c r="D29" s="6">
        <v>11</v>
      </c>
      <c r="E29" s="6">
        <f t="shared" si="0"/>
        <v>39.982278220873482</v>
      </c>
      <c r="G29" s="225" t="s">
        <v>300</v>
      </c>
      <c r="H29" s="6">
        <v>42.24740349835097</v>
      </c>
      <c r="I29" s="111">
        <v>44.2</v>
      </c>
    </row>
    <row r="30" spans="2:9" x14ac:dyDescent="0.25">
      <c r="B30" s="5">
        <v>12</v>
      </c>
      <c r="C30" s="6"/>
      <c r="D30" s="6">
        <v>12</v>
      </c>
      <c r="E30" s="6">
        <f t="shared" si="0"/>
        <v>44.590410457317788</v>
      </c>
      <c r="G30" s="225" t="s">
        <v>301</v>
      </c>
      <c r="H30" s="6">
        <v>46.991565555260678</v>
      </c>
      <c r="I30" s="111">
        <v>47.7</v>
      </c>
    </row>
    <row r="31" spans="2:9" x14ac:dyDescent="0.25">
      <c r="B31" s="5">
        <v>13</v>
      </c>
      <c r="C31" s="6"/>
      <c r="D31" s="6">
        <v>13</v>
      </c>
      <c r="E31" s="6">
        <f t="shared" si="0"/>
        <v>49.42771554129417</v>
      </c>
      <c r="G31" s="225" t="s">
        <v>302</v>
      </c>
      <c r="H31" s="6">
        <v>51.873190336010381</v>
      </c>
      <c r="I31" s="111">
        <v>54.4</v>
      </c>
    </row>
    <row r="32" spans="2:9" x14ac:dyDescent="0.25">
      <c r="B32" s="5">
        <v>14</v>
      </c>
      <c r="C32" s="6"/>
      <c r="D32" s="6">
        <v>14</v>
      </c>
      <c r="E32" s="6">
        <f t="shared" si="0"/>
        <v>54.301228570926213</v>
      </c>
      <c r="G32" s="225" t="s">
        <v>303</v>
      </c>
      <c r="H32" s="6">
        <v>56.685202392605028</v>
      </c>
      <c r="I32" s="111">
        <v>60.05</v>
      </c>
    </row>
    <row r="33" spans="2:9" x14ac:dyDescent="0.25">
      <c r="B33" s="5">
        <v>15</v>
      </c>
      <c r="C33" s="6"/>
      <c r="D33" s="6">
        <v>15</v>
      </c>
      <c r="E33" s="6">
        <f t="shared" si="0"/>
        <v>59.000130386011627</v>
      </c>
      <c r="G33" s="225" t="s">
        <v>304</v>
      </c>
      <c r="H33" s="6">
        <v>61.22369096068644</v>
      </c>
      <c r="I33" s="111">
        <v>66</v>
      </c>
    </row>
    <row r="34" spans="2:9" x14ac:dyDescent="0.25">
      <c r="B34" s="5">
        <v>16</v>
      </c>
      <c r="C34" s="6"/>
      <c r="D34" s="6">
        <v>16</v>
      </c>
      <c r="E34" s="6">
        <f t="shared" si="0"/>
        <v>63.337294009498862</v>
      </c>
      <c r="G34" s="225" t="s">
        <v>305</v>
      </c>
      <c r="H34" s="6">
        <v>65.326478474050418</v>
      </c>
      <c r="I34" s="111">
        <v>70.099999999999994</v>
      </c>
    </row>
    <row r="35" spans="2:9" x14ac:dyDescent="0.25">
      <c r="B35" s="5">
        <v>17</v>
      </c>
      <c r="C35" s="6"/>
      <c r="D35" s="6">
        <v>17</v>
      </c>
      <c r="E35" s="6">
        <f t="shared" si="0"/>
        <v>67.181288947144452</v>
      </c>
      <c r="G35" s="225" t="s">
        <v>306</v>
      </c>
      <c r="H35" s="6">
        <v>68.896009114034428</v>
      </c>
      <c r="I35" s="111">
        <v>71.2</v>
      </c>
    </row>
    <row r="36" spans="2:9" x14ac:dyDescent="0.25">
      <c r="B36" s="5">
        <v>18</v>
      </c>
      <c r="C36" s="6"/>
      <c r="D36" s="6">
        <v>18</v>
      </c>
      <c r="E36" s="6">
        <f t="shared" si="0"/>
        <v>70.468950673819393</v>
      </c>
      <c r="G36" s="225" t="s">
        <v>307</v>
      </c>
      <c r="H36" s="6">
        <v>71.901767938840806</v>
      </c>
      <c r="I36" s="111">
        <v>74.3</v>
      </c>
    </row>
    <row r="37" spans="2:9" x14ac:dyDescent="0.25">
      <c r="B37" s="5">
        <v>19</v>
      </c>
      <c r="C37" s="6"/>
      <c r="D37" s="6">
        <v>19</v>
      </c>
      <c r="E37" s="6">
        <f t="shared" si="0"/>
        <v>73.198958370421622</v>
      </c>
      <c r="G37" s="225" t="s">
        <v>308</v>
      </c>
      <c r="H37" s="6">
        <v>74.367075023893932</v>
      </c>
      <c r="I37" s="111">
        <v>74.900000000000006</v>
      </c>
    </row>
    <row r="38" spans="2:9" x14ac:dyDescent="0.25">
      <c r="B38" s="5">
        <v>20</v>
      </c>
      <c r="C38" s="6"/>
      <c r="D38" s="6">
        <v>20</v>
      </c>
      <c r="E38" s="6">
        <f t="shared" si="0"/>
        <v>75.414214512323156</v>
      </c>
      <c r="G38" s="225" t="s">
        <v>309</v>
      </c>
      <c r="H38" s="6">
        <v>76.349346757276535</v>
      </c>
      <c r="I38" s="111">
        <v>79.400000000000006</v>
      </c>
    </row>
    <row r="39" spans="2:9" x14ac:dyDescent="0.25">
      <c r="B39" s="5">
        <v>21</v>
      </c>
      <c r="C39" s="6"/>
      <c r="D39" s="6">
        <v>21</v>
      </c>
      <c r="E39" s="6">
        <f t="shared" si="0"/>
        <v>77.181939133707928</v>
      </c>
      <c r="G39" s="225" t="s">
        <v>310</v>
      </c>
      <c r="H39" s="6">
        <v>77.921487060718604</v>
      </c>
      <c r="I39" s="111">
        <v>76.95</v>
      </c>
    </row>
    <row r="40" spans="2:9" x14ac:dyDescent="0.25">
      <c r="B40" s="5">
        <v>22</v>
      </c>
      <c r="C40" s="6"/>
      <c r="D40" s="6">
        <v>22</v>
      </c>
      <c r="E40" s="6">
        <f t="shared" si="0"/>
        <v>78.577305924346987</v>
      </c>
      <c r="G40" s="225" t="s">
        <v>311</v>
      </c>
      <c r="H40" s="6">
        <v>79.158252102069042</v>
      </c>
      <c r="I40" s="111">
        <v>72.900000000000006</v>
      </c>
    </row>
    <row r="41" spans="2:9" x14ac:dyDescent="0.25">
      <c r="B41" s="5">
        <v>23</v>
      </c>
      <c r="C41" s="6"/>
      <c r="D41" s="6">
        <v>23</v>
      </c>
      <c r="E41" s="6">
        <f t="shared" si="0"/>
        <v>79.672650885769443</v>
      </c>
      <c r="G41" s="225" t="s">
        <v>312</v>
      </c>
      <c r="H41" s="6">
        <v>80.128158633773054</v>
      </c>
      <c r="I41" s="111">
        <v>77.150000000000006</v>
      </c>
    </row>
    <row r="42" spans="2:9" x14ac:dyDescent="0.25">
      <c r="B42" s="5">
        <v>24</v>
      </c>
      <c r="C42" s="6"/>
      <c r="D42" s="6">
        <v>24</v>
      </c>
      <c r="E42" s="6">
        <f t="shared" si="0"/>
        <v>80.531777651930497</v>
      </c>
      <c r="G42" s="225" t="s">
        <v>313</v>
      </c>
      <c r="H42" s="6">
        <v>80.889807236029981</v>
      </c>
      <c r="I42" s="111">
        <v>82.35</v>
      </c>
    </row>
    <row r="43" spans="2:9" x14ac:dyDescent="0.25">
      <c r="B43" s="165">
        <v>25</v>
      </c>
      <c r="C43" s="166"/>
      <c r="D43" s="166">
        <v>25</v>
      </c>
      <c r="E43" s="166">
        <f t="shared" si="0"/>
        <v>81.207903119037354</v>
      </c>
      <c r="G43" s="225" t="s">
        <v>314</v>
      </c>
      <c r="H43" s="6">
        <v>81.491077087505403</v>
      </c>
      <c r="I43" s="111">
        <v>76.3</v>
      </c>
    </row>
    <row r="44" spans="2:9" ht="43.5" x14ac:dyDescent="0.25">
      <c r="B44" s="6">
        <v>26</v>
      </c>
      <c r="C44" s="110" t="s">
        <v>247</v>
      </c>
      <c r="D44" s="6">
        <f t="shared" ref="D44:D78" si="1">B44*12</f>
        <v>312</v>
      </c>
      <c r="E44" s="6">
        <f>((0.0000000219 * D44^3) - (0.000122 * D44^2) + (0.12 * D44) + 50.824) *  $E$43/76.5</f>
        <v>81.795109593252207</v>
      </c>
      <c r="G44" s="225" t="s">
        <v>315</v>
      </c>
      <c r="H44" s="223">
        <v>82.397726316760995</v>
      </c>
      <c r="I44" s="111">
        <v>82</v>
      </c>
    </row>
    <row r="45" spans="2:9" x14ac:dyDescent="0.25">
      <c r="B45" s="6">
        <v>27</v>
      </c>
      <c r="C45" s="6"/>
      <c r="D45" s="6">
        <f t="shared" si="1"/>
        <v>324</v>
      </c>
      <c r="E45" s="6">
        <f t="shared" ref="E45:E78" si="2">((0.0000000219 * D45^3) - (0.000122 * D45^2) + (0.12 * D45) + 50.824) *  $E$43/76.5</f>
        <v>82.419966322202043</v>
      </c>
      <c r="G45" s="225" t="s">
        <v>316</v>
      </c>
      <c r="H45" s="223">
        <v>83.009282804289427</v>
      </c>
      <c r="I45" s="111">
        <v>82.85</v>
      </c>
    </row>
    <row r="46" spans="2:9" x14ac:dyDescent="0.25">
      <c r="B46" s="6">
        <v>28</v>
      </c>
      <c r="C46" s="6"/>
      <c r="D46" s="6">
        <f t="shared" si="1"/>
        <v>336</v>
      </c>
      <c r="E46" s="6">
        <f t="shared" si="2"/>
        <v>83.014032621830779</v>
      </c>
      <c r="G46" s="225" t="s">
        <v>317</v>
      </c>
      <c r="H46" s="223">
        <v>83.590062432100808</v>
      </c>
      <c r="I46" s="111">
        <v>80.849999999999994</v>
      </c>
    </row>
    <row r="47" spans="2:9" x14ac:dyDescent="0.25">
      <c r="B47" s="6">
        <v>29</v>
      </c>
      <c r="C47" s="6"/>
      <c r="D47" s="6">
        <f t="shared" si="1"/>
        <v>348</v>
      </c>
      <c r="E47" s="6">
        <f t="shared" si="2"/>
        <v>83.57754952483802</v>
      </c>
      <c r="G47" s="225" t="s">
        <v>318</v>
      </c>
      <c r="H47" s="223">
        <v>84.140307073381678</v>
      </c>
      <c r="I47" s="111">
        <v>86.3</v>
      </c>
    </row>
    <row r="48" spans="2:9" x14ac:dyDescent="0.25">
      <c r="B48" s="6">
        <v>30</v>
      </c>
      <c r="C48" s="6"/>
      <c r="D48" s="6">
        <f t="shared" si="1"/>
        <v>360</v>
      </c>
      <c r="E48" s="6">
        <f t="shared" si="2"/>
        <v>84.110758063923285</v>
      </c>
      <c r="G48" s="225" t="s">
        <v>319</v>
      </c>
      <c r="H48" s="223">
        <v>84.660258601318617</v>
      </c>
      <c r="I48" s="111">
        <v>82.85</v>
      </c>
    </row>
    <row r="49" spans="2:9" x14ac:dyDescent="0.25">
      <c r="B49" s="6">
        <v>31</v>
      </c>
      <c r="C49" s="6"/>
      <c r="D49" s="6">
        <f t="shared" si="1"/>
        <v>372</v>
      </c>
      <c r="E49" s="6">
        <f t="shared" si="2"/>
        <v>84.613899271786181</v>
      </c>
      <c r="G49" s="225" t="s">
        <v>320</v>
      </c>
      <c r="H49" s="223">
        <v>85.150158889098122</v>
      </c>
      <c r="I49" s="111">
        <v>82.5</v>
      </c>
    </row>
    <row r="50" spans="2:9" x14ac:dyDescent="0.25">
      <c r="B50" s="6">
        <v>32</v>
      </c>
      <c r="C50" s="6"/>
      <c r="D50" s="6">
        <f t="shared" si="1"/>
        <v>384</v>
      </c>
      <c r="E50" s="6">
        <f t="shared" si="2"/>
        <v>85.0872141811262</v>
      </c>
      <c r="G50" s="225" t="s">
        <v>321</v>
      </c>
      <c r="H50" s="223">
        <v>85.610249809906733</v>
      </c>
      <c r="I50" s="111">
        <v>86.5</v>
      </c>
    </row>
    <row r="51" spans="2:9" x14ac:dyDescent="0.25">
      <c r="B51" s="6">
        <v>33</v>
      </c>
      <c r="C51" s="6"/>
      <c r="D51" s="6">
        <f t="shared" si="1"/>
        <v>396</v>
      </c>
      <c r="E51" s="6">
        <f t="shared" si="2"/>
        <v>85.530943824642932</v>
      </c>
      <c r="G51" s="225" t="s">
        <v>322</v>
      </c>
      <c r="H51" s="223">
        <v>86.040773236931045</v>
      </c>
      <c r="I51" s="111">
        <v>85.8</v>
      </c>
    </row>
    <row r="52" spans="2:9" x14ac:dyDescent="0.25">
      <c r="B52" s="6">
        <v>34</v>
      </c>
      <c r="C52" s="6"/>
      <c r="D52" s="6">
        <f t="shared" si="1"/>
        <v>408</v>
      </c>
      <c r="E52" s="6">
        <f t="shared" si="2"/>
        <v>85.945329235035928</v>
      </c>
      <c r="G52" s="225" t="s">
        <v>323</v>
      </c>
      <c r="H52" s="223">
        <v>86.441971043357569</v>
      </c>
      <c r="I52" s="111">
        <v>86.05</v>
      </c>
    </row>
    <row r="53" spans="2:9" x14ac:dyDescent="0.25">
      <c r="B53" s="6">
        <v>35</v>
      </c>
      <c r="C53" s="6"/>
      <c r="D53" s="6">
        <f t="shared" si="1"/>
        <v>420</v>
      </c>
      <c r="E53" s="6">
        <f t="shared" si="2"/>
        <v>86.330611445004706</v>
      </c>
      <c r="G53" s="225" t="s">
        <v>324</v>
      </c>
      <c r="H53" s="223">
        <v>86.814085102372843</v>
      </c>
      <c r="I53" s="111">
        <v>88.3</v>
      </c>
    </row>
    <row r="54" spans="2:9" x14ac:dyDescent="0.25">
      <c r="B54" s="6">
        <v>36</v>
      </c>
      <c r="C54" s="6"/>
      <c r="D54" s="6">
        <f t="shared" si="1"/>
        <v>432</v>
      </c>
      <c r="E54" s="6">
        <f t="shared" si="2"/>
        <v>86.687031487248888</v>
      </c>
      <c r="G54" s="225" t="s">
        <v>325</v>
      </c>
      <c r="H54" s="223">
        <v>87.157357287163421</v>
      </c>
      <c r="I54" s="111">
        <v>87.3</v>
      </c>
    </row>
    <row r="55" spans="2:9" x14ac:dyDescent="0.25">
      <c r="B55" s="6">
        <v>37</v>
      </c>
      <c r="C55" s="6"/>
      <c r="D55" s="6">
        <f t="shared" si="1"/>
        <v>444</v>
      </c>
      <c r="E55" s="6">
        <f t="shared" si="2"/>
        <v>87.014830394467978</v>
      </c>
      <c r="G55" s="225" t="s">
        <v>326</v>
      </c>
      <c r="H55" s="223">
        <v>87.472029470915842</v>
      </c>
      <c r="I55" s="111">
        <v>86.1</v>
      </c>
    </row>
    <row r="56" spans="2:9" x14ac:dyDescent="0.25">
      <c r="B56" s="6">
        <v>38</v>
      </c>
      <c r="C56" s="6"/>
      <c r="D56" s="6">
        <f t="shared" si="1"/>
        <v>456</v>
      </c>
      <c r="E56" s="6">
        <f t="shared" si="2"/>
        <v>87.314249199361527</v>
      </c>
      <c r="G56" s="225" t="s">
        <v>327</v>
      </c>
      <c r="H56" s="223">
        <v>87.75834352681666</v>
      </c>
      <c r="I56" s="111">
        <v>89.7</v>
      </c>
    </row>
    <row r="57" spans="2:9" x14ac:dyDescent="0.25">
      <c r="B57" s="6">
        <v>39</v>
      </c>
      <c r="C57" s="6"/>
      <c r="D57" s="6">
        <f t="shared" si="1"/>
        <v>468</v>
      </c>
      <c r="E57" s="6">
        <f t="shared" si="2"/>
        <v>87.58552893462911</v>
      </c>
      <c r="G57" s="225" t="s">
        <v>328</v>
      </c>
      <c r="H57" s="223">
        <v>88.016541328052398</v>
      </c>
      <c r="I57" s="111">
        <v>82.5</v>
      </c>
    </row>
    <row r="58" spans="2:9" x14ac:dyDescent="0.25">
      <c r="B58" s="6">
        <v>40</v>
      </c>
      <c r="C58" s="6"/>
      <c r="D58" s="6">
        <f t="shared" si="1"/>
        <v>480</v>
      </c>
      <c r="E58" s="6">
        <f t="shared" si="2"/>
        <v>87.828910632970278</v>
      </c>
      <c r="G58" s="225" t="s">
        <v>329</v>
      </c>
      <c r="H58" s="223">
        <v>88.246864747809639</v>
      </c>
      <c r="I58" s="111">
        <v>83.8</v>
      </c>
    </row>
    <row r="59" spans="2:9" x14ac:dyDescent="0.25">
      <c r="B59" s="6">
        <v>41</v>
      </c>
      <c r="C59" s="6"/>
      <c r="D59" s="6">
        <f t="shared" si="1"/>
        <v>492</v>
      </c>
      <c r="E59" s="6">
        <f t="shared" si="2"/>
        <v>88.044635327084606</v>
      </c>
      <c r="G59" s="225" t="s">
        <v>330</v>
      </c>
      <c r="H59" s="223">
        <v>88.449555659274893</v>
      </c>
      <c r="I59" s="111">
        <v>88.4</v>
      </c>
    </row>
    <row r="60" spans="2:9" x14ac:dyDescent="0.25">
      <c r="B60" s="6">
        <v>42</v>
      </c>
      <c r="C60" s="6"/>
      <c r="D60" s="6">
        <f t="shared" si="1"/>
        <v>504</v>
      </c>
      <c r="E60" s="6">
        <f t="shared" si="2"/>
        <v>88.232944049671602</v>
      </c>
      <c r="G60" s="225" t="s">
        <v>331</v>
      </c>
      <c r="H60" s="223">
        <v>88.624855935634713</v>
      </c>
      <c r="I60" s="111">
        <v>85.8</v>
      </c>
    </row>
    <row r="61" spans="2:9" x14ac:dyDescent="0.25">
      <c r="B61" s="6">
        <v>43</v>
      </c>
      <c r="C61" s="6"/>
      <c r="D61" s="6">
        <f t="shared" si="1"/>
        <v>516</v>
      </c>
      <c r="E61" s="6">
        <f t="shared" si="2"/>
        <v>88.394077833430842</v>
      </c>
      <c r="G61" s="225" t="s">
        <v>332</v>
      </c>
      <c r="H61" s="223">
        <v>88.773007450075653</v>
      </c>
      <c r="I61" s="111">
        <v>94.8</v>
      </c>
    </row>
    <row r="62" spans="2:9" x14ac:dyDescent="0.25">
      <c r="B62" s="6">
        <v>44</v>
      </c>
      <c r="C62" s="6"/>
      <c r="D62" s="6">
        <f t="shared" si="1"/>
        <v>528</v>
      </c>
      <c r="E62" s="6">
        <f t="shared" si="2"/>
        <v>88.528277711061889</v>
      </c>
      <c r="G62" s="225" t="s">
        <v>333</v>
      </c>
      <c r="H62" s="223">
        <v>88.894252075784237</v>
      </c>
      <c r="I62" s="111">
        <v>86.5</v>
      </c>
    </row>
    <row r="63" spans="2:9" x14ac:dyDescent="0.25">
      <c r="B63" s="6">
        <v>45</v>
      </c>
      <c r="C63" s="6"/>
      <c r="D63" s="6">
        <f t="shared" si="1"/>
        <v>540</v>
      </c>
      <c r="E63" s="6">
        <f t="shared" si="2"/>
        <v>88.635784715264279</v>
      </c>
      <c r="G63" s="225" t="s">
        <v>334</v>
      </c>
      <c r="H63" s="223">
        <v>88.988831685947019</v>
      </c>
      <c r="I63" s="111">
        <v>91.6</v>
      </c>
    </row>
    <row r="64" spans="2:9" x14ac:dyDescent="0.25">
      <c r="B64" s="6">
        <v>46</v>
      </c>
      <c r="C64" s="6"/>
      <c r="D64" s="6">
        <f t="shared" si="1"/>
        <v>552</v>
      </c>
      <c r="E64" s="6">
        <f t="shared" si="2"/>
        <v>88.716839878737574</v>
      </c>
      <c r="G64" s="225" t="s">
        <v>335</v>
      </c>
      <c r="H64" s="223">
        <v>89.056988153750552</v>
      </c>
      <c r="I64" s="111">
        <v>87.2</v>
      </c>
    </row>
    <row r="65" spans="2:9" x14ac:dyDescent="0.25">
      <c r="B65" s="6">
        <v>47</v>
      </c>
      <c r="C65" s="6"/>
      <c r="D65" s="6">
        <f t="shared" si="1"/>
        <v>564</v>
      </c>
      <c r="E65" s="6">
        <f t="shared" si="2"/>
        <v>88.771684234181336</v>
      </c>
      <c r="G65" s="225" t="s">
        <v>336</v>
      </c>
      <c r="H65" s="223">
        <v>89.098963352381389</v>
      </c>
      <c r="I65" s="111">
        <v>86.9</v>
      </c>
    </row>
    <row r="66" spans="2:9" x14ac:dyDescent="0.25">
      <c r="B66" s="6">
        <v>48</v>
      </c>
      <c r="C66" s="6"/>
      <c r="D66" s="6">
        <f t="shared" si="1"/>
        <v>576</v>
      </c>
      <c r="E66" s="6">
        <f t="shared" si="2"/>
        <v>88.80055881429513</v>
      </c>
      <c r="G66" s="225" t="s">
        <v>337</v>
      </c>
      <c r="H66" s="223">
        <v>89.114999155026041</v>
      </c>
      <c r="I66" s="111">
        <v>83.3</v>
      </c>
    </row>
    <row r="67" spans="2:9" x14ac:dyDescent="0.25">
      <c r="B67" s="6">
        <v>49</v>
      </c>
      <c r="C67" s="6"/>
      <c r="D67" s="6">
        <f t="shared" si="1"/>
        <v>588</v>
      </c>
      <c r="E67" s="6">
        <f t="shared" si="2"/>
        <v>88.803704651778489</v>
      </c>
      <c r="G67" s="225" t="s">
        <v>338</v>
      </c>
      <c r="H67" s="223">
        <v>89.105337434871075</v>
      </c>
      <c r="I67" s="111">
        <v>82.05</v>
      </c>
    </row>
    <row r="68" spans="2:9" x14ac:dyDescent="0.25">
      <c r="B68" s="6">
        <v>50</v>
      </c>
      <c r="C68" s="6"/>
      <c r="D68" s="6">
        <f t="shared" si="1"/>
        <v>600</v>
      </c>
      <c r="E68" s="6">
        <f t="shared" si="2"/>
        <v>88.781362779330948</v>
      </c>
      <c r="G68" s="225" t="s">
        <v>339</v>
      </c>
      <c r="H68" s="223">
        <v>89.070220065103044</v>
      </c>
      <c r="I68" s="111">
        <v>84.05</v>
      </c>
    </row>
    <row r="69" spans="2:9" x14ac:dyDescent="0.25">
      <c r="B69" s="6">
        <v>51</v>
      </c>
      <c r="C69" s="6"/>
      <c r="D69" s="6">
        <f t="shared" si="1"/>
        <v>612</v>
      </c>
      <c r="E69" s="6">
        <f t="shared" si="2"/>
        <v>88.733774229652099</v>
      </c>
      <c r="G69" s="225" t="s">
        <v>340</v>
      </c>
      <c r="H69" s="223">
        <v>89.009888918908459</v>
      </c>
      <c r="I69" s="111">
        <v>84.1</v>
      </c>
    </row>
    <row r="70" spans="2:9" x14ac:dyDescent="0.25">
      <c r="B70" s="6">
        <v>52</v>
      </c>
      <c r="C70" s="6"/>
      <c r="D70" s="6">
        <f t="shared" si="1"/>
        <v>624</v>
      </c>
      <c r="E70" s="6">
        <f t="shared" si="2"/>
        <v>88.661180035441461</v>
      </c>
      <c r="G70" s="225" t="s">
        <v>341</v>
      </c>
      <c r="H70" s="223">
        <v>88.924585869473873</v>
      </c>
      <c r="I70" s="111">
        <v>82.7</v>
      </c>
    </row>
    <row r="71" spans="2:9" x14ac:dyDescent="0.25">
      <c r="B71" s="6">
        <v>53</v>
      </c>
      <c r="C71" s="6"/>
      <c r="D71" s="6">
        <f t="shared" si="1"/>
        <v>636</v>
      </c>
      <c r="E71" s="6">
        <f t="shared" si="2"/>
        <v>88.563821229398641</v>
      </c>
      <c r="G71" s="225" t="s">
        <v>342</v>
      </c>
      <c r="H71" s="223">
        <v>88.814552789985854</v>
      </c>
      <c r="I71" s="111">
        <v>82.5</v>
      </c>
    </row>
    <row r="72" spans="2:9" x14ac:dyDescent="0.25">
      <c r="B72" s="6">
        <v>54</v>
      </c>
      <c r="C72" s="6"/>
      <c r="D72" s="6">
        <f t="shared" si="1"/>
        <v>648</v>
      </c>
      <c r="E72" s="6">
        <f t="shared" si="2"/>
        <v>88.441938844223145</v>
      </c>
      <c r="G72" s="225" t="s">
        <v>343</v>
      </c>
      <c r="H72" s="223">
        <v>88.680031553630954</v>
      </c>
      <c r="I72" s="111">
        <v>90.9</v>
      </c>
    </row>
    <row r="73" spans="2:9" x14ac:dyDescent="0.25">
      <c r="B73" s="6">
        <v>55</v>
      </c>
      <c r="C73" s="6"/>
      <c r="D73" s="6">
        <f t="shared" si="1"/>
        <v>660</v>
      </c>
      <c r="E73" s="6">
        <f t="shared" si="2"/>
        <v>88.295773912614564</v>
      </c>
      <c r="G73" s="225" t="s">
        <v>344</v>
      </c>
      <c r="H73" s="223">
        <v>88.521264033595671</v>
      </c>
      <c r="I73" s="111">
        <v>86.8</v>
      </c>
    </row>
    <row r="74" spans="2:9" x14ac:dyDescent="0.25">
      <c r="B74" s="6">
        <v>56</v>
      </c>
      <c r="C74" s="6"/>
      <c r="D74" s="6">
        <f t="shared" si="1"/>
        <v>672</v>
      </c>
      <c r="E74" s="6">
        <f t="shared" si="2"/>
        <v>88.12556746727239</v>
      </c>
      <c r="G74" s="225" t="s">
        <v>345</v>
      </c>
      <c r="H74" s="223">
        <v>88.338492103066571</v>
      </c>
      <c r="I74" s="111">
        <v>85.55</v>
      </c>
    </row>
    <row r="75" spans="2:9" x14ac:dyDescent="0.25">
      <c r="B75" s="6">
        <v>57</v>
      </c>
      <c r="C75" s="6"/>
      <c r="D75" s="6">
        <f t="shared" si="1"/>
        <v>684</v>
      </c>
      <c r="E75" s="6">
        <f t="shared" si="2"/>
        <v>87.931560540896228</v>
      </c>
      <c r="G75" s="225" t="s">
        <v>346</v>
      </c>
      <c r="H75" s="223">
        <v>88.131957635230222</v>
      </c>
      <c r="I75" s="111">
        <v>90.1</v>
      </c>
    </row>
    <row r="76" spans="2:9" x14ac:dyDescent="0.25">
      <c r="B76" s="6">
        <v>58</v>
      </c>
      <c r="C76" s="6"/>
      <c r="D76" s="6">
        <f t="shared" si="1"/>
        <v>696</v>
      </c>
      <c r="E76" s="6">
        <f t="shared" si="2"/>
        <v>87.713994166185643</v>
      </c>
      <c r="G76" s="225" t="s">
        <v>347</v>
      </c>
      <c r="H76" s="223">
        <v>87.901902503273121</v>
      </c>
      <c r="I76" s="111">
        <v>90.7</v>
      </c>
    </row>
    <row r="77" spans="2:9" x14ac:dyDescent="0.25">
      <c r="B77" s="6">
        <v>59</v>
      </c>
      <c r="C77" s="6"/>
      <c r="D77" s="6">
        <f t="shared" si="1"/>
        <v>708</v>
      </c>
      <c r="E77" s="6">
        <f t="shared" si="2"/>
        <v>87.473109375840153</v>
      </c>
      <c r="G77" s="225" t="s">
        <v>348</v>
      </c>
      <c r="H77" s="223">
        <v>87.648568580381848</v>
      </c>
      <c r="I77" s="111">
        <v>93.15</v>
      </c>
    </row>
    <row r="78" spans="2:9" x14ac:dyDescent="0.25">
      <c r="B78" s="6">
        <v>60</v>
      </c>
      <c r="C78" s="6"/>
      <c r="D78" s="6">
        <f t="shared" si="1"/>
        <v>720</v>
      </c>
      <c r="E78" s="6">
        <f t="shared" si="2"/>
        <v>87.209147202559322</v>
      </c>
      <c r="G78" s="225" t="s">
        <v>349</v>
      </c>
      <c r="H78" s="223">
        <v>87.372197739742944</v>
      </c>
      <c r="I78" s="111">
        <v>85.3</v>
      </c>
    </row>
  </sheetData>
  <mergeCells count="6">
    <mergeCell ref="I16:I17"/>
    <mergeCell ref="B1:F1"/>
    <mergeCell ref="B15:E15"/>
    <mergeCell ref="B16:E16"/>
    <mergeCell ref="H16:H17"/>
    <mergeCell ref="G16:G17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B1:I129"/>
  <sheetViews>
    <sheetView zoomScale="70" zoomScaleNormal="70" workbookViewId="0">
      <selection activeCell="E4" sqref="E4"/>
    </sheetView>
  </sheetViews>
  <sheetFormatPr defaultRowHeight="15" x14ac:dyDescent="0.25"/>
  <cols>
    <col min="1" max="1" width="9.140625" style="112"/>
    <col min="2" max="2" width="22" style="112" customWidth="1"/>
    <col min="3" max="3" width="27.42578125" style="114" customWidth="1"/>
    <col min="4" max="4" width="51.85546875" style="114" customWidth="1"/>
    <col min="5" max="5" width="23.5703125" style="112" customWidth="1"/>
    <col min="6" max="6" width="9.140625" style="112"/>
    <col min="7" max="7" width="15.42578125" style="112" customWidth="1"/>
    <col min="8" max="8" width="21.42578125" style="112" customWidth="1"/>
    <col min="9" max="9" width="14.7109375" style="112" customWidth="1"/>
    <col min="10" max="16384" width="9.140625" style="112"/>
  </cols>
  <sheetData>
    <row r="1" spans="2:9" ht="22.5" customHeight="1" x14ac:dyDescent="0.25">
      <c r="B1" s="319" t="s">
        <v>248</v>
      </c>
      <c r="C1" s="320"/>
      <c r="D1" s="320"/>
      <c r="E1" s="321"/>
    </row>
    <row r="2" spans="2:9" x14ac:dyDescent="0.25">
      <c r="B2" s="172"/>
      <c r="C2" s="173"/>
      <c r="D2" s="173"/>
      <c r="E2" s="172" t="s">
        <v>13</v>
      </c>
    </row>
    <row r="3" spans="2:9" ht="30" customHeight="1" x14ac:dyDescent="0.25">
      <c r="B3" s="172" t="s">
        <v>86</v>
      </c>
      <c r="C3" s="173" t="s">
        <v>87</v>
      </c>
      <c r="D3" s="322" t="s">
        <v>249</v>
      </c>
      <c r="E3" s="172">
        <v>177</v>
      </c>
    </row>
    <row r="4" spans="2:9" ht="60" x14ac:dyDescent="0.25">
      <c r="B4" s="172" t="s">
        <v>4</v>
      </c>
      <c r="C4" s="173" t="s">
        <v>5</v>
      </c>
      <c r="D4" s="323"/>
      <c r="E4" s="173">
        <v>14.85</v>
      </c>
    </row>
    <row r="5" spans="2:9" ht="30" x14ac:dyDescent="0.25">
      <c r="B5" s="172" t="s">
        <v>6</v>
      </c>
      <c r="C5" s="173" t="s">
        <v>7</v>
      </c>
      <c r="D5" s="323"/>
      <c r="E5" s="173">
        <v>0.13500000000000001</v>
      </c>
    </row>
    <row r="6" spans="2:9" ht="30" x14ac:dyDescent="0.25">
      <c r="B6" s="172" t="s">
        <v>8</v>
      </c>
      <c r="C6" s="173" t="s">
        <v>9</v>
      </c>
      <c r="D6" s="323"/>
      <c r="E6" s="172">
        <v>1.5</v>
      </c>
    </row>
    <row r="7" spans="2:9" x14ac:dyDescent="0.25">
      <c r="B7" s="172" t="s">
        <v>250</v>
      </c>
      <c r="C7" s="173"/>
      <c r="D7" s="323"/>
      <c r="E7" s="172">
        <v>0.9</v>
      </c>
    </row>
    <row r="8" spans="2:9" x14ac:dyDescent="0.25">
      <c r="B8" s="172" t="s">
        <v>251</v>
      </c>
      <c r="C8" s="173"/>
      <c r="D8" s="324"/>
      <c r="E8" s="172">
        <v>0.5</v>
      </c>
    </row>
    <row r="9" spans="2:9" ht="30" customHeight="1" x14ac:dyDescent="0.25">
      <c r="B9" s="173" t="s">
        <v>18</v>
      </c>
      <c r="C9" s="173" t="s">
        <v>85</v>
      </c>
      <c r="D9" s="173"/>
      <c r="E9" s="174">
        <v>168.6</v>
      </c>
    </row>
    <row r="10" spans="2:9" ht="30" customHeight="1" x14ac:dyDescent="0.25">
      <c r="B10" s="175" t="s">
        <v>19</v>
      </c>
      <c r="C10" s="173" t="s">
        <v>275</v>
      </c>
      <c r="D10" s="176" t="s">
        <v>350</v>
      </c>
      <c r="E10" s="177">
        <f>$E$3- 2 * ($E$3 - $E$9) / (EXP($E$5 * (3 - $E$4)) + EXP($E$6 * (3- $E$4)))</f>
        <v>93.809863263097313</v>
      </c>
    </row>
    <row r="11" spans="2:9" ht="30" customHeight="1" x14ac:dyDescent="0.25">
      <c r="B11" s="175" t="s">
        <v>20</v>
      </c>
      <c r="C11" s="173" t="s">
        <v>276</v>
      </c>
      <c r="D11" s="176" t="s">
        <v>351</v>
      </c>
      <c r="E11" s="177">
        <f>$E$3* (1 - 1 / (1 + ((3+ 0.75) / $E$8)^$E$7))</f>
        <v>152.17996729740287</v>
      </c>
    </row>
    <row r="12" spans="2:9" ht="30" customHeight="1" x14ac:dyDescent="0.25">
      <c r="B12" s="109"/>
      <c r="C12" s="109"/>
      <c r="D12" s="109"/>
      <c r="E12" s="113"/>
    </row>
    <row r="13" spans="2:9" ht="30" customHeight="1" x14ac:dyDescent="0.25">
      <c r="B13" s="316" t="s">
        <v>252</v>
      </c>
      <c r="C13" s="316"/>
      <c r="D13" s="316"/>
      <c r="E13" s="316"/>
    </row>
    <row r="14" spans="2:9" ht="30" customHeight="1" x14ac:dyDescent="0.25">
      <c r="B14" s="316" t="s">
        <v>221</v>
      </c>
      <c r="C14" s="316"/>
      <c r="D14" s="316"/>
      <c r="E14" s="316"/>
      <c r="G14" s="325" t="s">
        <v>15</v>
      </c>
      <c r="H14" s="311" t="s">
        <v>221</v>
      </c>
      <c r="I14" s="311" t="s">
        <v>222</v>
      </c>
    </row>
    <row r="15" spans="2:9" x14ac:dyDescent="0.25">
      <c r="B15" s="105" t="s">
        <v>15</v>
      </c>
      <c r="C15" s="105" t="s">
        <v>17</v>
      </c>
      <c r="D15" s="105" t="s">
        <v>16</v>
      </c>
      <c r="E15" s="105" t="s">
        <v>246</v>
      </c>
      <c r="G15" s="326"/>
      <c r="H15" s="312"/>
      <c r="I15" s="312"/>
    </row>
    <row r="16" spans="2:9" ht="29.25" x14ac:dyDescent="0.25">
      <c r="B16" s="182">
        <v>0.5</v>
      </c>
      <c r="C16" s="183"/>
      <c r="D16" s="170" t="s">
        <v>352</v>
      </c>
      <c r="E16" s="184">
        <f>177* (1 - 1 / (1 + ((B16 + 0.75) /0.5)^0.9)) * 93.81/ 152.18</f>
        <v>75.856044590075541</v>
      </c>
      <c r="G16" s="224" t="s">
        <v>289</v>
      </c>
      <c r="H16" s="6">
        <v>75.85595032375501</v>
      </c>
      <c r="I16" s="111"/>
    </row>
    <row r="17" spans="2:9" x14ac:dyDescent="0.25">
      <c r="B17" s="182">
        <v>1</v>
      </c>
      <c r="C17" s="183"/>
      <c r="D17" s="183"/>
      <c r="E17" s="184">
        <f t="shared" ref="E17:E18" si="0">177* (1 - 1 / (1 + ((B17 + 0.75) /0.5)^0.9)) * 93.81/ 152.18</f>
        <v>82.418992336377414</v>
      </c>
      <c r="G17" s="225" t="s">
        <v>290</v>
      </c>
      <c r="H17" s="6">
        <v>86.712818483109899</v>
      </c>
      <c r="I17" s="111"/>
    </row>
    <row r="18" spans="2:9" x14ac:dyDescent="0.25">
      <c r="B18" s="178">
        <v>2</v>
      </c>
      <c r="C18" s="7"/>
      <c r="D18" s="7"/>
      <c r="E18" s="180">
        <f t="shared" si="0"/>
        <v>89.757289332090551</v>
      </c>
      <c r="G18" s="225" t="s">
        <v>291</v>
      </c>
      <c r="H18" s="6">
        <v>92.035927660337563</v>
      </c>
      <c r="I18" s="111">
        <v>91.9</v>
      </c>
    </row>
    <row r="19" spans="2:9" ht="29.25" x14ac:dyDescent="0.25">
      <c r="B19" s="179">
        <v>3</v>
      </c>
      <c r="C19" s="4"/>
      <c r="D19" s="4" t="s">
        <v>353</v>
      </c>
      <c r="E19" s="68">
        <f>177 - 2 * (177 - 168.6) / (EXP(0.135 * (B19 - 14.85)) + EXP(1.5 * (B19 - 14.85)))</f>
        <v>93.809863263097313</v>
      </c>
      <c r="G19" s="225" t="s">
        <v>292</v>
      </c>
      <c r="H19" s="223">
        <v>99.239880298662698</v>
      </c>
      <c r="I19" s="111">
        <v>98.75</v>
      </c>
    </row>
    <row r="20" spans="2:9" x14ac:dyDescent="0.25">
      <c r="B20" s="178">
        <v>4</v>
      </c>
      <c r="C20" s="7"/>
      <c r="D20" s="7"/>
      <c r="E20" s="68">
        <f t="shared" ref="E20:E76" si="1">177 - 2 * (177 - 168.6) / (EXP(0.135 * (B20 - 14.85)) + EXP(1.5 * (B20 - 14.85)))</f>
        <v>104.31547385296165</v>
      </c>
      <c r="G20" s="225" t="s">
        <v>293</v>
      </c>
      <c r="H20" s="223">
        <v>109.05978314395435</v>
      </c>
      <c r="I20" s="111">
        <v>107.3</v>
      </c>
    </row>
    <row r="21" spans="2:9" x14ac:dyDescent="0.25">
      <c r="B21" s="182">
        <v>5</v>
      </c>
      <c r="C21" s="183"/>
      <c r="D21" s="183"/>
      <c r="E21" s="185">
        <f t="shared" si="1"/>
        <v>113.49444144934381</v>
      </c>
      <c r="G21" s="225" t="s">
        <v>294</v>
      </c>
      <c r="H21" s="223">
        <v>117.6396781490017</v>
      </c>
      <c r="I21" s="111">
        <v>114.4</v>
      </c>
    </row>
    <row r="22" spans="2:9" x14ac:dyDescent="0.25">
      <c r="B22" s="178">
        <v>6</v>
      </c>
      <c r="C22" s="7"/>
      <c r="D22" s="7"/>
      <c r="E22" s="68">
        <f t="shared" si="1"/>
        <v>121.51441728971477</v>
      </c>
      <c r="G22" s="225" t="s">
        <v>295</v>
      </c>
      <c r="H22" s="223">
        <v>125.13637560309959</v>
      </c>
      <c r="I22" s="111">
        <v>120.8</v>
      </c>
    </row>
    <row r="23" spans="2:9" x14ac:dyDescent="0.25">
      <c r="B23" s="178">
        <v>7</v>
      </c>
      <c r="C23" s="7"/>
      <c r="D23" s="7"/>
      <c r="E23" s="68">
        <f t="shared" si="1"/>
        <v>128.52216501227917</v>
      </c>
      <c r="G23" s="225" t="s">
        <v>296</v>
      </c>
      <c r="H23" s="223">
        <v>131.68740857768131</v>
      </c>
      <c r="I23" s="111">
        <v>126.4</v>
      </c>
    </row>
    <row r="24" spans="2:9" ht="30" customHeight="1" x14ac:dyDescent="0.25">
      <c r="B24" s="178">
        <v>8</v>
      </c>
      <c r="C24" s="7"/>
      <c r="D24" s="7"/>
      <c r="E24" s="68">
        <f t="shared" si="1"/>
        <v>134.64688608440872</v>
      </c>
      <c r="G24" s="225" t="s">
        <v>297</v>
      </c>
      <c r="H24" s="223">
        <v>137.41473886433778</v>
      </c>
      <c r="I24" s="111">
        <v>131.25</v>
      </c>
    </row>
    <row r="25" spans="2:9" ht="15" customHeight="1" x14ac:dyDescent="0.25">
      <c r="B25" s="178">
        <v>9</v>
      </c>
      <c r="C25" s="7"/>
      <c r="D25" s="7"/>
      <c r="E25" s="68">
        <f t="shared" si="1"/>
        <v>140.00478806994821</v>
      </c>
      <c r="G25" s="225" t="s">
        <v>298</v>
      </c>
      <c r="H25" s="223">
        <v>142.43106557952416</v>
      </c>
      <c r="I25" s="111">
        <v>136.80000000000001</v>
      </c>
    </row>
    <row r="26" spans="2:9" ht="15" customHeight="1" x14ac:dyDescent="0.25">
      <c r="B26" s="182">
        <v>10</v>
      </c>
      <c r="C26" s="183"/>
      <c r="D26" s="183"/>
      <c r="E26" s="185">
        <f t="shared" si="1"/>
        <v>144.70873770125988</v>
      </c>
      <c r="G26" s="225" t="s">
        <v>299</v>
      </c>
      <c r="H26" s="223">
        <v>146.85574368642318</v>
      </c>
      <c r="I26" s="111">
        <v>143.1</v>
      </c>
    </row>
    <row r="27" spans="2:9" ht="15" customHeight="1" x14ac:dyDescent="0.25">
      <c r="B27" s="178">
        <v>11</v>
      </c>
      <c r="C27" s="7"/>
      <c r="D27" s="7"/>
      <c r="E27" s="68">
        <f t="shared" si="1"/>
        <v>148.89570469529519</v>
      </c>
      <c r="G27" s="225" t="s">
        <v>300</v>
      </c>
      <c r="H27" s="223">
        <v>150.86298897392746</v>
      </c>
      <c r="I27" s="111">
        <v>148.69999999999999</v>
      </c>
    </row>
    <row r="28" spans="2:9" ht="15" customHeight="1" x14ac:dyDescent="0.25">
      <c r="B28" s="178">
        <v>12</v>
      </c>
      <c r="C28" s="7"/>
      <c r="D28" s="7"/>
      <c r="E28" s="68">
        <f t="shared" si="1"/>
        <v>152.81107826142005</v>
      </c>
      <c r="G28" s="225" t="s">
        <v>301</v>
      </c>
      <c r="H28" s="223">
        <v>154.82472431956916</v>
      </c>
      <c r="I28" s="111">
        <v>154.9</v>
      </c>
    </row>
    <row r="29" spans="2:9" ht="15" customHeight="1" x14ac:dyDescent="0.25">
      <c r="B29" s="178">
        <v>13</v>
      </c>
      <c r="C29" s="7"/>
      <c r="D29" s="7"/>
      <c r="E29" s="68">
        <f t="shared" si="1"/>
        <v>157.03197224257593</v>
      </c>
      <c r="G29" s="225" t="s">
        <v>302</v>
      </c>
      <c r="H29" s="223">
        <v>159.5976491103111</v>
      </c>
      <c r="I29" s="111">
        <v>161.1</v>
      </c>
    </row>
    <row r="30" spans="2:9" ht="15" customHeight="1" x14ac:dyDescent="0.25">
      <c r="B30" s="178">
        <v>14</v>
      </c>
      <c r="C30" s="7"/>
      <c r="D30" s="7"/>
      <c r="E30" s="68">
        <f t="shared" si="1"/>
        <v>162.65353259116162</v>
      </c>
      <c r="G30" s="225" t="s">
        <v>303</v>
      </c>
      <c r="H30" s="223">
        <v>166.12905811961821</v>
      </c>
      <c r="I30" s="111">
        <v>167.45</v>
      </c>
    </row>
    <row r="31" spans="2:9" ht="15" customHeight="1" x14ac:dyDescent="0.25">
      <c r="B31" s="178">
        <v>15</v>
      </c>
      <c r="C31" s="7"/>
      <c r="D31" s="7"/>
      <c r="E31" s="68">
        <f t="shared" si="1"/>
        <v>169.60816868833581</v>
      </c>
      <c r="G31" s="225" t="s">
        <v>304</v>
      </c>
      <c r="H31" s="223">
        <v>172.51148063476495</v>
      </c>
      <c r="I31" s="111">
        <v>173.25</v>
      </c>
    </row>
    <row r="32" spans="2:9" ht="15" customHeight="1" x14ac:dyDescent="0.25">
      <c r="B32" s="178">
        <v>16</v>
      </c>
      <c r="C32" s="7"/>
      <c r="D32" s="7"/>
      <c r="E32" s="68">
        <f t="shared" si="1"/>
        <v>174.52229599621478</v>
      </c>
      <c r="G32" s="225" t="s">
        <v>305</v>
      </c>
      <c r="H32" s="223">
        <v>175.72060584998343</v>
      </c>
      <c r="I32" s="111">
        <v>175.6</v>
      </c>
    </row>
    <row r="33" spans="2:9" ht="15" customHeight="1" x14ac:dyDescent="0.25">
      <c r="B33" s="178">
        <v>17</v>
      </c>
      <c r="C33" s="7"/>
      <c r="D33" s="7"/>
      <c r="E33" s="68">
        <f t="shared" si="1"/>
        <v>176.36580645365893</v>
      </c>
      <c r="G33" s="225" t="s">
        <v>306</v>
      </c>
      <c r="H33" s="223">
        <v>176.69275912793012</v>
      </c>
      <c r="I33" s="111">
        <v>173.9</v>
      </c>
    </row>
    <row r="34" spans="2:9" ht="15" customHeight="1" x14ac:dyDescent="0.25">
      <c r="B34" s="178">
        <v>18</v>
      </c>
      <c r="C34" s="7"/>
      <c r="D34" s="7"/>
      <c r="E34" s="68">
        <f t="shared" si="1"/>
        <v>176.85296752395814</v>
      </c>
      <c r="G34" s="225" t="s">
        <v>307</v>
      </c>
      <c r="H34" s="223">
        <v>176.93008368929898</v>
      </c>
      <c r="I34" s="111">
        <v>174.4</v>
      </c>
    </row>
    <row r="35" spans="2:9" ht="15" customHeight="1" x14ac:dyDescent="0.25">
      <c r="B35" s="178">
        <v>19</v>
      </c>
      <c r="C35" s="7"/>
      <c r="D35" s="7"/>
      <c r="E35" s="68">
        <f t="shared" si="1"/>
        <v>176.96686221593114</v>
      </c>
      <c r="G35" s="225" t="s">
        <v>308</v>
      </c>
      <c r="H35" s="223">
        <v>176.98432002939441</v>
      </c>
      <c r="I35" s="111">
        <v>177.05</v>
      </c>
    </row>
    <row r="36" spans="2:9" ht="15" customHeight="1" x14ac:dyDescent="0.25">
      <c r="B36" s="178">
        <v>20</v>
      </c>
      <c r="C36" s="7"/>
      <c r="D36" s="7"/>
      <c r="E36" s="68">
        <f t="shared" si="1"/>
        <v>176.99258689482218</v>
      </c>
      <c r="G36" s="225" t="s">
        <v>309</v>
      </c>
      <c r="H36" s="223">
        <v>176.99649676456491</v>
      </c>
      <c r="I36" s="111">
        <v>175.95</v>
      </c>
    </row>
    <row r="37" spans="2:9" ht="15" customHeight="1" x14ac:dyDescent="0.25">
      <c r="B37" s="178">
        <v>21</v>
      </c>
      <c r="C37" s="7"/>
      <c r="D37" s="7"/>
      <c r="E37" s="68">
        <f t="shared" si="1"/>
        <v>176.99834482268849</v>
      </c>
      <c r="G37" s="225" t="s">
        <v>310</v>
      </c>
      <c r="H37" s="223">
        <v>176.99921806218606</v>
      </c>
      <c r="I37" s="111">
        <v>175.05</v>
      </c>
    </row>
    <row r="38" spans="2:9" ht="15" customHeight="1" x14ac:dyDescent="0.25">
      <c r="B38" s="178">
        <v>22</v>
      </c>
      <c r="C38" s="7"/>
      <c r="D38" s="7"/>
      <c r="E38" s="68">
        <f t="shared" si="1"/>
        <v>176.99963061786033</v>
      </c>
      <c r="G38" s="225" t="s">
        <v>311</v>
      </c>
      <c r="H38" s="223">
        <v>176.99982551124972</v>
      </c>
      <c r="I38" s="111">
        <v>173.55</v>
      </c>
    </row>
    <row r="39" spans="2:9" ht="15" customHeight="1" x14ac:dyDescent="0.25">
      <c r="B39" s="178">
        <v>23</v>
      </c>
      <c r="C39" s="7"/>
      <c r="D39" s="7"/>
      <c r="E39" s="68">
        <f t="shared" si="1"/>
        <v>176.99991757616115</v>
      </c>
      <c r="G39" s="225" t="s">
        <v>312</v>
      </c>
      <c r="H39" s="223">
        <v>176.99996106545146</v>
      </c>
      <c r="I39" s="111">
        <v>174.5</v>
      </c>
    </row>
    <row r="40" spans="2:9" ht="15" customHeight="1" x14ac:dyDescent="0.25">
      <c r="B40" s="178">
        <v>24</v>
      </c>
      <c r="C40" s="7"/>
      <c r="D40" s="7"/>
      <c r="E40" s="68">
        <f t="shared" si="1"/>
        <v>176.99998160855375</v>
      </c>
      <c r="G40" s="225" t="s">
        <v>313</v>
      </c>
      <c r="H40" s="223">
        <v>176.99999131247975</v>
      </c>
      <c r="I40" s="111">
        <v>177.9</v>
      </c>
    </row>
    <row r="41" spans="2:9" ht="15" customHeight="1" x14ac:dyDescent="0.25">
      <c r="B41" s="182">
        <v>25</v>
      </c>
      <c r="C41" s="183"/>
      <c r="D41" s="183"/>
      <c r="E41" s="185">
        <f t="shared" si="1"/>
        <v>176.99999589630215</v>
      </c>
      <c r="G41" s="225" t="s">
        <v>314</v>
      </c>
      <c r="H41" s="223">
        <v>176.99999806154946</v>
      </c>
      <c r="I41" s="111">
        <v>174.95</v>
      </c>
    </row>
    <row r="42" spans="2:9" ht="15" customHeight="1" x14ac:dyDescent="0.25">
      <c r="B42" s="178">
        <v>26</v>
      </c>
      <c r="C42" s="7"/>
      <c r="D42" s="7"/>
      <c r="E42" s="68">
        <f t="shared" si="1"/>
        <v>176.99999908434057</v>
      </c>
      <c r="G42" s="225" t="s">
        <v>315</v>
      </c>
      <c r="H42" s="223">
        <v>176.99999956747305</v>
      </c>
      <c r="I42" s="111">
        <v>176.2</v>
      </c>
    </row>
    <row r="43" spans="2:9" ht="15" customHeight="1" x14ac:dyDescent="0.25">
      <c r="B43" s="178">
        <v>27</v>
      </c>
      <c r="C43" s="7"/>
      <c r="D43" s="7"/>
      <c r="E43" s="68">
        <f t="shared" si="1"/>
        <v>176.99999979568872</v>
      </c>
      <c r="G43" s="225" t="s">
        <v>316</v>
      </c>
      <c r="H43" s="223">
        <v>176.99999990349019</v>
      </c>
      <c r="I43" s="111">
        <v>177.65</v>
      </c>
    </row>
    <row r="44" spans="2:9" ht="15" customHeight="1" x14ac:dyDescent="0.25">
      <c r="B44" s="178">
        <v>28</v>
      </c>
      <c r="C44" s="7"/>
      <c r="D44" s="7"/>
      <c r="E44" s="68">
        <f t="shared" si="1"/>
        <v>176.999999954412</v>
      </c>
      <c r="G44" s="225" t="s">
        <v>317</v>
      </c>
      <c r="H44" s="223">
        <v>176.99999997846575</v>
      </c>
      <c r="I44" s="111">
        <v>177.2</v>
      </c>
    </row>
    <row r="45" spans="2:9" ht="15" customHeight="1" x14ac:dyDescent="0.25">
      <c r="B45" s="178">
        <v>29</v>
      </c>
      <c r="C45" s="7"/>
      <c r="D45" s="7"/>
      <c r="E45" s="68">
        <f t="shared" si="1"/>
        <v>176.99999998982793</v>
      </c>
      <c r="G45" s="225" t="s">
        <v>318</v>
      </c>
      <c r="H45" s="223">
        <v>176.99999999519505</v>
      </c>
      <c r="I45" s="111">
        <v>175.6</v>
      </c>
    </row>
    <row r="46" spans="2:9" ht="15" customHeight="1" x14ac:dyDescent="0.25">
      <c r="B46" s="178">
        <v>30</v>
      </c>
      <c r="C46" s="7"/>
      <c r="D46" s="7"/>
      <c r="E46" s="68">
        <f t="shared" si="1"/>
        <v>176.9999999977303</v>
      </c>
      <c r="G46" s="225" t="s">
        <v>319</v>
      </c>
      <c r="H46" s="223">
        <v>176.99999999892788</v>
      </c>
      <c r="I46" s="111">
        <v>171.75</v>
      </c>
    </row>
    <row r="47" spans="2:9" ht="15" customHeight="1" x14ac:dyDescent="0.25">
      <c r="B47" s="178">
        <v>31</v>
      </c>
      <c r="C47" s="7"/>
      <c r="D47" s="7"/>
      <c r="E47" s="68">
        <f t="shared" si="1"/>
        <v>176.99999999949355</v>
      </c>
      <c r="G47" s="225" t="s">
        <v>320</v>
      </c>
      <c r="H47" s="223">
        <v>176.99999999976077</v>
      </c>
      <c r="I47" s="111">
        <v>175.9</v>
      </c>
    </row>
    <row r="48" spans="2:9" ht="15" customHeight="1" x14ac:dyDescent="0.25">
      <c r="B48" s="178">
        <v>32</v>
      </c>
      <c r="C48" s="7"/>
      <c r="D48" s="7"/>
      <c r="E48" s="68">
        <f t="shared" si="1"/>
        <v>176.999999999887</v>
      </c>
      <c r="G48" s="225" t="s">
        <v>321</v>
      </c>
      <c r="H48" s="223">
        <v>176.99999999994662</v>
      </c>
      <c r="I48" s="111">
        <v>174.8</v>
      </c>
    </row>
    <row r="49" spans="2:9" ht="15" customHeight="1" x14ac:dyDescent="0.25">
      <c r="B49" s="178">
        <v>33</v>
      </c>
      <c r="C49" s="7"/>
      <c r="D49" s="7"/>
      <c r="E49" s="68">
        <f t="shared" si="1"/>
        <v>176.99999999997479</v>
      </c>
      <c r="G49" s="225" t="s">
        <v>322</v>
      </c>
      <c r="H49" s="223">
        <v>176.99999999998809</v>
      </c>
      <c r="I49" s="111">
        <v>174.8</v>
      </c>
    </row>
    <row r="50" spans="2:9" ht="15" customHeight="1" x14ac:dyDescent="0.25">
      <c r="B50" s="178">
        <v>34</v>
      </c>
      <c r="C50" s="7"/>
      <c r="D50" s="7"/>
      <c r="E50" s="68">
        <f t="shared" si="1"/>
        <v>176.99999999999437</v>
      </c>
      <c r="G50" s="225" t="s">
        <v>323</v>
      </c>
      <c r="H50" s="223">
        <v>176.99999999999733</v>
      </c>
      <c r="I50" s="111">
        <v>176.7</v>
      </c>
    </row>
    <row r="51" spans="2:9" ht="15" customHeight="1" x14ac:dyDescent="0.25">
      <c r="B51" s="178">
        <v>35</v>
      </c>
      <c r="C51" s="7"/>
      <c r="D51" s="7"/>
      <c r="E51" s="68">
        <f t="shared" si="1"/>
        <v>176.99999999999875</v>
      </c>
      <c r="G51" s="225" t="s">
        <v>324</v>
      </c>
      <c r="H51" s="223">
        <v>176.9999999999994</v>
      </c>
      <c r="I51" s="111">
        <v>176.3</v>
      </c>
    </row>
    <row r="52" spans="2:9" ht="15" customHeight="1" x14ac:dyDescent="0.25">
      <c r="B52" s="178">
        <v>36</v>
      </c>
      <c r="C52" s="7"/>
      <c r="D52" s="7"/>
      <c r="E52" s="68">
        <f t="shared" si="1"/>
        <v>176.99999999999972</v>
      </c>
      <c r="G52" s="225" t="s">
        <v>325</v>
      </c>
      <c r="H52" s="223">
        <v>176.99999999999986</v>
      </c>
      <c r="I52" s="111">
        <v>176.05</v>
      </c>
    </row>
    <row r="53" spans="2:9" ht="15" customHeight="1" x14ac:dyDescent="0.25">
      <c r="B53" s="178">
        <v>37</v>
      </c>
      <c r="C53" s="7"/>
      <c r="D53" s="7"/>
      <c r="E53" s="68">
        <f t="shared" si="1"/>
        <v>176.99999999999994</v>
      </c>
      <c r="G53" s="225" t="s">
        <v>326</v>
      </c>
      <c r="H53" s="223">
        <v>176.99999999999997</v>
      </c>
      <c r="I53" s="111">
        <v>175.9</v>
      </c>
    </row>
    <row r="54" spans="2:9" ht="15" customHeight="1" x14ac:dyDescent="0.25">
      <c r="B54" s="178">
        <v>38</v>
      </c>
      <c r="C54" s="7"/>
      <c r="D54" s="7"/>
      <c r="E54" s="68">
        <f t="shared" si="1"/>
        <v>177</v>
      </c>
      <c r="G54" s="225" t="s">
        <v>327</v>
      </c>
      <c r="H54" s="223">
        <v>177</v>
      </c>
      <c r="I54" s="111">
        <v>176.8</v>
      </c>
    </row>
    <row r="55" spans="2:9" ht="15" customHeight="1" x14ac:dyDescent="0.25">
      <c r="B55" s="178">
        <v>39</v>
      </c>
      <c r="C55" s="7"/>
      <c r="D55" s="7"/>
      <c r="E55" s="68">
        <f t="shared" si="1"/>
        <v>177</v>
      </c>
      <c r="G55" s="225" t="s">
        <v>328</v>
      </c>
      <c r="H55" s="223">
        <v>177</v>
      </c>
      <c r="I55" s="111">
        <v>174.4</v>
      </c>
    </row>
    <row r="56" spans="2:9" ht="15" customHeight="1" x14ac:dyDescent="0.25">
      <c r="B56" s="178">
        <v>40</v>
      </c>
      <c r="C56" s="7"/>
      <c r="D56" s="7"/>
      <c r="E56" s="68">
        <f t="shared" si="1"/>
        <v>177</v>
      </c>
      <c r="G56" s="225" t="s">
        <v>329</v>
      </c>
      <c r="H56" s="223">
        <v>177</v>
      </c>
      <c r="I56" s="111">
        <v>175.5</v>
      </c>
    </row>
    <row r="57" spans="2:9" ht="15" customHeight="1" x14ac:dyDescent="0.25">
      <c r="B57" s="178">
        <v>41</v>
      </c>
      <c r="C57" s="7"/>
      <c r="D57" s="7"/>
      <c r="E57" s="68">
        <f t="shared" si="1"/>
        <v>177</v>
      </c>
      <c r="G57" s="225" t="s">
        <v>330</v>
      </c>
      <c r="H57" s="223">
        <v>177</v>
      </c>
      <c r="I57" s="111">
        <v>174.85</v>
      </c>
    </row>
    <row r="58" spans="2:9" ht="15" customHeight="1" x14ac:dyDescent="0.25">
      <c r="B58" s="178">
        <v>42</v>
      </c>
      <c r="C58" s="7"/>
      <c r="D58" s="7"/>
      <c r="E58" s="68">
        <f t="shared" si="1"/>
        <v>177</v>
      </c>
      <c r="G58" s="225" t="s">
        <v>331</v>
      </c>
      <c r="H58" s="223">
        <v>177</v>
      </c>
      <c r="I58" s="111">
        <v>174.45</v>
      </c>
    </row>
    <row r="59" spans="2:9" ht="15" customHeight="1" x14ac:dyDescent="0.25">
      <c r="B59" s="178">
        <v>43</v>
      </c>
      <c r="C59" s="7"/>
      <c r="D59" s="7"/>
      <c r="E59" s="68">
        <f t="shared" si="1"/>
        <v>177</v>
      </c>
      <c r="G59" s="225" t="s">
        <v>332</v>
      </c>
      <c r="H59" s="223">
        <v>177</v>
      </c>
      <c r="I59" s="111">
        <v>177.7</v>
      </c>
    </row>
    <row r="60" spans="2:9" ht="15" customHeight="1" x14ac:dyDescent="0.25">
      <c r="B60" s="178">
        <v>44</v>
      </c>
      <c r="C60" s="7"/>
      <c r="D60" s="7"/>
      <c r="E60" s="68">
        <f t="shared" si="1"/>
        <v>177</v>
      </c>
      <c r="G60" s="225" t="s">
        <v>333</v>
      </c>
      <c r="H60" s="223">
        <v>177</v>
      </c>
      <c r="I60" s="111">
        <v>172.9</v>
      </c>
    </row>
    <row r="61" spans="2:9" ht="15" customHeight="1" x14ac:dyDescent="0.25">
      <c r="B61" s="178">
        <v>45</v>
      </c>
      <c r="C61" s="7"/>
      <c r="D61" s="7"/>
      <c r="E61" s="68">
        <f t="shared" si="1"/>
        <v>177</v>
      </c>
      <c r="G61" s="225" t="s">
        <v>334</v>
      </c>
      <c r="H61" s="223">
        <v>177</v>
      </c>
      <c r="I61" s="111">
        <v>178</v>
      </c>
    </row>
    <row r="62" spans="2:9" ht="15" customHeight="1" x14ac:dyDescent="0.25">
      <c r="B62" s="178">
        <v>46</v>
      </c>
      <c r="C62" s="7"/>
      <c r="D62" s="7"/>
      <c r="E62" s="68">
        <f t="shared" si="1"/>
        <v>177</v>
      </c>
      <c r="G62" s="225" t="s">
        <v>335</v>
      </c>
      <c r="H62" s="223">
        <v>177</v>
      </c>
      <c r="I62" s="111">
        <v>176.5</v>
      </c>
    </row>
    <row r="63" spans="2:9" ht="15" customHeight="1" x14ac:dyDescent="0.25">
      <c r="B63" s="178">
        <v>47</v>
      </c>
      <c r="C63" s="7"/>
      <c r="D63" s="7"/>
      <c r="E63" s="68">
        <f t="shared" si="1"/>
        <v>177</v>
      </c>
      <c r="G63" s="225" t="s">
        <v>336</v>
      </c>
      <c r="H63" s="223">
        <v>177</v>
      </c>
      <c r="I63" s="111">
        <v>175.5</v>
      </c>
    </row>
    <row r="64" spans="2:9" ht="15" customHeight="1" x14ac:dyDescent="0.25">
      <c r="B64" s="178">
        <v>48</v>
      </c>
      <c r="C64" s="7"/>
      <c r="D64" s="7"/>
      <c r="E64" s="68">
        <f t="shared" si="1"/>
        <v>177</v>
      </c>
      <c r="G64" s="225" t="s">
        <v>337</v>
      </c>
      <c r="H64" s="223">
        <v>177</v>
      </c>
      <c r="I64" s="111">
        <v>176</v>
      </c>
    </row>
    <row r="65" spans="2:9" ht="15" customHeight="1" x14ac:dyDescent="0.25">
      <c r="B65" s="178">
        <v>49</v>
      </c>
      <c r="C65" s="7"/>
      <c r="D65" s="7"/>
      <c r="E65" s="68">
        <f t="shared" si="1"/>
        <v>177</v>
      </c>
      <c r="G65" s="225" t="s">
        <v>338</v>
      </c>
      <c r="H65" s="223">
        <v>177</v>
      </c>
      <c r="I65" s="111">
        <v>175.35</v>
      </c>
    </row>
    <row r="66" spans="2:9" ht="15" customHeight="1" x14ac:dyDescent="0.25">
      <c r="B66" s="178">
        <v>50</v>
      </c>
      <c r="C66" s="7"/>
      <c r="D66" s="7"/>
      <c r="E66" s="68">
        <f t="shared" si="1"/>
        <v>177</v>
      </c>
      <c r="G66" s="225" t="s">
        <v>339</v>
      </c>
      <c r="H66" s="223">
        <v>177</v>
      </c>
      <c r="I66" s="111">
        <v>175.05</v>
      </c>
    </row>
    <row r="67" spans="2:9" ht="15" customHeight="1" x14ac:dyDescent="0.25">
      <c r="B67" s="178">
        <v>51</v>
      </c>
      <c r="C67" s="7"/>
      <c r="D67" s="7"/>
      <c r="E67" s="68">
        <f t="shared" si="1"/>
        <v>177</v>
      </c>
      <c r="G67" s="225" t="s">
        <v>340</v>
      </c>
      <c r="H67" s="223">
        <v>177</v>
      </c>
      <c r="I67" s="111">
        <v>175.6</v>
      </c>
    </row>
    <row r="68" spans="2:9" ht="15" customHeight="1" x14ac:dyDescent="0.25">
      <c r="B68" s="178">
        <v>52</v>
      </c>
      <c r="C68" s="7"/>
      <c r="D68" s="7"/>
      <c r="E68" s="68">
        <f t="shared" si="1"/>
        <v>177</v>
      </c>
      <c r="G68" s="225" t="s">
        <v>341</v>
      </c>
      <c r="H68" s="223">
        <v>177</v>
      </c>
      <c r="I68" s="111">
        <v>175.15</v>
      </c>
    </row>
    <row r="69" spans="2:9" ht="15" customHeight="1" x14ac:dyDescent="0.25">
      <c r="B69" s="178">
        <v>53</v>
      </c>
      <c r="C69" s="7"/>
      <c r="D69" s="7"/>
      <c r="E69" s="68">
        <f t="shared" si="1"/>
        <v>177</v>
      </c>
      <c r="G69" s="225" t="s">
        <v>342</v>
      </c>
      <c r="H69" s="223">
        <v>177</v>
      </c>
      <c r="I69" s="111">
        <v>176.1</v>
      </c>
    </row>
    <row r="70" spans="2:9" ht="15" customHeight="1" x14ac:dyDescent="0.25">
      <c r="B70" s="178">
        <v>54</v>
      </c>
      <c r="C70" s="7"/>
      <c r="D70" s="7"/>
      <c r="E70" s="68">
        <f t="shared" si="1"/>
        <v>177</v>
      </c>
      <c r="G70" s="225" t="s">
        <v>343</v>
      </c>
      <c r="H70" s="223">
        <v>177</v>
      </c>
      <c r="I70" s="111">
        <v>176.8</v>
      </c>
    </row>
    <row r="71" spans="2:9" ht="15" customHeight="1" x14ac:dyDescent="0.25">
      <c r="B71" s="178">
        <v>55</v>
      </c>
      <c r="C71" s="7"/>
      <c r="D71" s="7"/>
      <c r="E71" s="68">
        <f t="shared" si="1"/>
        <v>177</v>
      </c>
      <c r="G71" s="225" t="s">
        <v>344</v>
      </c>
      <c r="H71" s="223">
        <v>177</v>
      </c>
      <c r="I71" s="111">
        <v>175.45</v>
      </c>
    </row>
    <row r="72" spans="2:9" ht="15" customHeight="1" x14ac:dyDescent="0.25">
      <c r="B72" s="178">
        <v>56</v>
      </c>
      <c r="C72" s="7"/>
      <c r="D72" s="7"/>
      <c r="E72" s="68">
        <f t="shared" si="1"/>
        <v>177</v>
      </c>
      <c r="G72" s="225" t="s">
        <v>345</v>
      </c>
      <c r="H72" s="223">
        <v>177</v>
      </c>
      <c r="I72" s="111">
        <v>177.6</v>
      </c>
    </row>
    <row r="73" spans="2:9" ht="15" customHeight="1" x14ac:dyDescent="0.25">
      <c r="B73" s="178">
        <v>57</v>
      </c>
      <c r="C73" s="7"/>
      <c r="D73" s="7"/>
      <c r="E73" s="68">
        <f t="shared" si="1"/>
        <v>177</v>
      </c>
      <c r="G73" s="225" t="s">
        <v>346</v>
      </c>
      <c r="H73" s="223">
        <v>177</v>
      </c>
      <c r="I73" s="111">
        <v>174.3</v>
      </c>
    </row>
    <row r="74" spans="2:9" ht="15" customHeight="1" x14ac:dyDescent="0.25">
      <c r="B74" s="178">
        <v>58</v>
      </c>
      <c r="C74" s="7"/>
      <c r="D74" s="7"/>
      <c r="E74" s="68">
        <f t="shared" si="1"/>
        <v>177</v>
      </c>
      <c r="G74" s="225" t="s">
        <v>347</v>
      </c>
      <c r="H74" s="223">
        <v>177</v>
      </c>
      <c r="I74" s="111">
        <v>173.6</v>
      </c>
    </row>
    <row r="75" spans="2:9" ht="15" customHeight="1" x14ac:dyDescent="0.25">
      <c r="B75" s="178">
        <v>59</v>
      </c>
      <c r="C75" s="7"/>
      <c r="D75" s="7"/>
      <c r="E75" s="68">
        <f t="shared" si="1"/>
        <v>177</v>
      </c>
      <c r="G75" s="225" t="s">
        <v>348</v>
      </c>
      <c r="H75" s="223">
        <v>177</v>
      </c>
      <c r="I75" s="111">
        <v>176.8</v>
      </c>
    </row>
    <row r="76" spans="2:9" ht="15" customHeight="1" x14ac:dyDescent="0.25">
      <c r="B76" s="178">
        <v>60</v>
      </c>
      <c r="C76" s="7"/>
      <c r="D76" s="7"/>
      <c r="E76" s="68">
        <f t="shared" si="1"/>
        <v>177</v>
      </c>
      <c r="G76" s="225" t="s">
        <v>349</v>
      </c>
      <c r="H76" s="223">
        <v>177</v>
      </c>
      <c r="I76" s="111">
        <v>175.3</v>
      </c>
    </row>
    <row r="77" spans="2:9" s="114" customFormat="1" x14ac:dyDescent="0.25">
      <c r="D77" s="31"/>
      <c r="E77" s="112"/>
      <c r="G77" s="5">
        <v>61.5</v>
      </c>
      <c r="H77" s="223">
        <v>177</v>
      </c>
      <c r="I77" s="111">
        <v>171.85</v>
      </c>
    </row>
    <row r="78" spans="2:9" s="114" customFormat="1" x14ac:dyDescent="0.25">
      <c r="D78" s="31"/>
      <c r="E78" s="112"/>
      <c r="G78" s="5">
        <v>62.5</v>
      </c>
      <c r="H78" s="223">
        <v>177</v>
      </c>
      <c r="I78" s="111">
        <v>175.1</v>
      </c>
    </row>
    <row r="79" spans="2:9" s="114" customFormat="1" x14ac:dyDescent="0.25">
      <c r="D79" s="31"/>
      <c r="E79" s="112"/>
      <c r="G79" s="5">
        <v>63.5</v>
      </c>
      <c r="H79" s="223">
        <v>177</v>
      </c>
      <c r="I79" s="111">
        <v>173.55</v>
      </c>
    </row>
    <row r="80" spans="2:9" s="114" customFormat="1" x14ac:dyDescent="0.25">
      <c r="D80" s="31"/>
      <c r="E80" s="112"/>
      <c r="G80" s="5">
        <v>64.5</v>
      </c>
      <c r="H80" s="223">
        <v>177</v>
      </c>
      <c r="I80" s="111">
        <v>174.8</v>
      </c>
    </row>
    <row r="81" spans="4:9" s="114" customFormat="1" x14ac:dyDescent="0.25">
      <c r="D81" s="31"/>
      <c r="E81" s="112"/>
      <c r="G81" s="5">
        <v>65.5</v>
      </c>
      <c r="H81" s="223">
        <v>177</v>
      </c>
      <c r="I81" s="111">
        <v>176.1</v>
      </c>
    </row>
    <row r="82" spans="4:9" s="114" customFormat="1" x14ac:dyDescent="0.25">
      <c r="D82" s="31"/>
      <c r="E82" s="112"/>
      <c r="G82" s="5">
        <v>66.5</v>
      </c>
      <c r="H82" s="223">
        <v>177</v>
      </c>
      <c r="I82" s="111">
        <v>174</v>
      </c>
    </row>
    <row r="83" spans="4:9" s="114" customFormat="1" x14ac:dyDescent="0.25">
      <c r="D83" s="31"/>
      <c r="E83" s="112"/>
      <c r="G83" s="5">
        <v>67.5</v>
      </c>
      <c r="H83" s="223">
        <v>177</v>
      </c>
      <c r="I83" s="111">
        <v>173.5</v>
      </c>
    </row>
    <row r="84" spans="4:9" s="114" customFormat="1" x14ac:dyDescent="0.25">
      <c r="D84" s="31"/>
      <c r="E84" s="112"/>
      <c r="G84" s="5">
        <v>68.5</v>
      </c>
      <c r="H84" s="223">
        <v>177</v>
      </c>
      <c r="I84" s="111">
        <v>171.6</v>
      </c>
    </row>
    <row r="85" spans="4:9" s="114" customFormat="1" x14ac:dyDescent="0.25">
      <c r="D85" s="31"/>
      <c r="E85" s="112"/>
      <c r="G85" s="5">
        <v>69.5</v>
      </c>
      <c r="H85" s="223">
        <v>177</v>
      </c>
      <c r="I85" s="111">
        <v>170.7</v>
      </c>
    </row>
    <row r="86" spans="4:9" s="114" customFormat="1" x14ac:dyDescent="0.25">
      <c r="D86" s="31"/>
      <c r="E86" s="112"/>
      <c r="G86" s="5">
        <v>70.5</v>
      </c>
      <c r="H86" s="223">
        <v>177</v>
      </c>
      <c r="I86" s="111">
        <v>174.2</v>
      </c>
    </row>
    <row r="87" spans="4:9" s="114" customFormat="1" x14ac:dyDescent="0.25">
      <c r="D87" s="31"/>
      <c r="E87" s="112"/>
    </row>
    <row r="88" spans="4:9" s="114" customFormat="1" x14ac:dyDescent="0.25">
      <c r="D88" s="31"/>
      <c r="E88" s="112"/>
    </row>
    <row r="89" spans="4:9" s="114" customFormat="1" x14ac:dyDescent="0.25">
      <c r="D89" s="31"/>
      <c r="E89" s="112"/>
    </row>
    <row r="90" spans="4:9" s="114" customFormat="1" x14ac:dyDescent="0.25">
      <c r="D90" s="31"/>
      <c r="E90" s="112"/>
    </row>
    <row r="91" spans="4:9" s="114" customFormat="1" x14ac:dyDescent="0.25">
      <c r="D91" s="31"/>
      <c r="E91" s="112"/>
    </row>
    <row r="92" spans="4:9" s="114" customFormat="1" x14ac:dyDescent="0.25">
      <c r="D92" s="31"/>
      <c r="E92" s="112"/>
    </row>
    <row r="93" spans="4:9" s="114" customFormat="1" x14ac:dyDescent="0.25">
      <c r="D93" s="31"/>
      <c r="E93" s="112"/>
    </row>
    <row r="94" spans="4:9" s="114" customFormat="1" x14ac:dyDescent="0.25">
      <c r="D94" s="31"/>
      <c r="E94" s="112"/>
    </row>
    <row r="95" spans="4:9" s="114" customFormat="1" x14ac:dyDescent="0.25">
      <c r="D95" s="31"/>
      <c r="E95" s="112"/>
    </row>
    <row r="96" spans="4:9" s="114" customFormat="1" x14ac:dyDescent="0.25">
      <c r="D96" s="31"/>
      <c r="E96" s="112"/>
    </row>
    <row r="97" spans="4:5" s="114" customFormat="1" x14ac:dyDescent="0.25">
      <c r="D97" s="31"/>
      <c r="E97" s="112"/>
    </row>
    <row r="98" spans="4:5" s="114" customFormat="1" x14ac:dyDescent="0.25">
      <c r="D98" s="31"/>
      <c r="E98" s="112"/>
    </row>
    <row r="99" spans="4:5" s="114" customFormat="1" x14ac:dyDescent="0.25">
      <c r="D99" s="31"/>
      <c r="E99" s="112"/>
    </row>
    <row r="100" spans="4:5" s="114" customFormat="1" x14ac:dyDescent="0.25">
      <c r="D100" s="31"/>
      <c r="E100" s="112"/>
    </row>
    <row r="101" spans="4:5" s="114" customFormat="1" x14ac:dyDescent="0.25">
      <c r="D101" s="31"/>
      <c r="E101" s="112"/>
    </row>
    <row r="102" spans="4:5" s="114" customFormat="1" x14ac:dyDescent="0.25">
      <c r="D102" s="31"/>
      <c r="E102" s="112"/>
    </row>
    <row r="103" spans="4:5" s="114" customFormat="1" x14ac:dyDescent="0.25">
      <c r="D103" s="31"/>
      <c r="E103" s="112"/>
    </row>
    <row r="104" spans="4:5" s="114" customFormat="1" x14ac:dyDescent="0.25">
      <c r="D104" s="31"/>
      <c r="E104" s="112"/>
    </row>
    <row r="105" spans="4:5" s="114" customFormat="1" x14ac:dyDescent="0.25">
      <c r="D105" s="31"/>
      <c r="E105" s="112"/>
    </row>
    <row r="106" spans="4:5" s="114" customFormat="1" x14ac:dyDescent="0.25">
      <c r="D106" s="31"/>
      <c r="E106" s="112"/>
    </row>
    <row r="107" spans="4:5" s="114" customFormat="1" x14ac:dyDescent="0.25">
      <c r="D107" s="31"/>
      <c r="E107" s="112"/>
    </row>
    <row r="108" spans="4:5" s="114" customFormat="1" x14ac:dyDescent="0.25">
      <c r="D108" s="31"/>
      <c r="E108" s="112"/>
    </row>
    <row r="109" spans="4:5" s="114" customFormat="1" x14ac:dyDescent="0.25">
      <c r="D109" s="31"/>
      <c r="E109" s="112"/>
    </row>
    <row r="110" spans="4:5" s="114" customFormat="1" x14ac:dyDescent="0.25">
      <c r="D110" s="31"/>
      <c r="E110" s="112"/>
    </row>
    <row r="111" spans="4:5" s="114" customFormat="1" x14ac:dyDescent="0.25">
      <c r="D111" s="31"/>
      <c r="E111" s="112"/>
    </row>
    <row r="112" spans="4:5" s="114" customFormat="1" x14ac:dyDescent="0.25">
      <c r="D112" s="31"/>
      <c r="E112" s="112"/>
    </row>
    <row r="113" spans="2:5" s="114" customFormat="1" x14ac:dyDescent="0.25">
      <c r="D113" s="31"/>
      <c r="E113" s="112"/>
    </row>
    <row r="114" spans="2:5" s="114" customFormat="1" x14ac:dyDescent="0.25">
      <c r="D114" s="31"/>
      <c r="E114" s="112"/>
    </row>
    <row r="115" spans="2:5" s="114" customFormat="1" x14ac:dyDescent="0.25">
      <c r="D115" s="31"/>
      <c r="E115" s="112"/>
    </row>
    <row r="116" spans="2:5" s="114" customFormat="1" x14ac:dyDescent="0.25">
      <c r="D116" s="31"/>
      <c r="E116" s="112"/>
    </row>
    <row r="117" spans="2:5" s="114" customFormat="1" x14ac:dyDescent="0.25">
      <c r="D117" s="31"/>
      <c r="E117" s="112"/>
    </row>
    <row r="118" spans="2:5" s="114" customFormat="1" x14ac:dyDescent="0.25">
      <c r="D118" s="31"/>
      <c r="E118" s="112"/>
    </row>
    <row r="119" spans="2:5" s="114" customFormat="1" x14ac:dyDescent="0.25">
      <c r="D119" s="31"/>
      <c r="E119" s="112"/>
    </row>
    <row r="120" spans="2:5" s="114" customFormat="1" x14ac:dyDescent="0.25">
      <c r="D120" s="31"/>
      <c r="E120" s="112"/>
    </row>
    <row r="121" spans="2:5" s="114" customFormat="1" x14ac:dyDescent="0.25">
      <c r="D121" s="31"/>
      <c r="E121" s="112"/>
    </row>
    <row r="122" spans="2:5" s="114" customFormat="1" x14ac:dyDescent="0.25">
      <c r="D122" s="31"/>
      <c r="E122" s="112"/>
    </row>
    <row r="123" spans="2:5" s="114" customFormat="1" x14ac:dyDescent="0.25">
      <c r="D123" s="31"/>
      <c r="E123" s="112"/>
    </row>
    <row r="124" spans="2:5" s="114" customFormat="1" x14ac:dyDescent="0.25">
      <c r="D124" s="31"/>
      <c r="E124" s="112"/>
    </row>
    <row r="125" spans="2:5" s="114" customFormat="1" x14ac:dyDescent="0.25">
      <c r="B125" s="112"/>
      <c r="E125" s="112"/>
    </row>
    <row r="126" spans="2:5" s="114" customFormat="1" x14ac:dyDescent="0.25">
      <c r="B126" s="112"/>
      <c r="C126" s="114" t="e">
        <f>AVERAGE(#REF!)</f>
        <v>#REF!</v>
      </c>
      <c r="E126" s="112"/>
    </row>
    <row r="127" spans="2:5" s="114" customFormat="1" x14ac:dyDescent="0.25">
      <c r="B127" s="112"/>
      <c r="E127" s="112"/>
    </row>
    <row r="128" spans="2:5" s="114" customFormat="1" x14ac:dyDescent="0.25">
      <c r="B128" s="112"/>
      <c r="E128" s="112"/>
    </row>
    <row r="129" spans="2:5" s="114" customFormat="1" x14ac:dyDescent="0.25">
      <c r="B129" s="112"/>
      <c r="E129" s="112"/>
    </row>
  </sheetData>
  <mergeCells count="7">
    <mergeCell ref="I14:I15"/>
    <mergeCell ref="B1:E1"/>
    <mergeCell ref="D3:D8"/>
    <mergeCell ref="B13:E13"/>
    <mergeCell ref="B14:E14"/>
    <mergeCell ref="G14:G15"/>
    <mergeCell ref="H14:H15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B1:I65"/>
  <sheetViews>
    <sheetView zoomScale="70" zoomScaleNormal="70" workbookViewId="0">
      <selection activeCell="E5" sqref="E5:E65"/>
    </sheetView>
  </sheetViews>
  <sheetFormatPr defaultRowHeight="15" x14ac:dyDescent="0.25"/>
  <cols>
    <col min="2" max="2" width="28.5703125" style="1" customWidth="1"/>
    <col min="3" max="3" width="17.28515625" style="1" customWidth="1"/>
    <col min="4" max="4" width="21.5703125" style="1" customWidth="1"/>
    <col min="5" max="5" width="13.7109375" bestFit="1" customWidth="1"/>
    <col min="7" max="7" width="12.140625" customWidth="1"/>
    <col min="8" max="8" width="12.42578125" customWidth="1"/>
    <col min="9" max="9" width="13" customWidth="1"/>
    <col min="16" max="16" width="11.28515625" customWidth="1"/>
    <col min="17" max="17" width="12.28515625" customWidth="1"/>
  </cols>
  <sheetData>
    <row r="1" spans="2:5" ht="69" customHeight="1" x14ac:dyDescent="0.25">
      <c r="B1" s="186" t="s">
        <v>138</v>
      </c>
      <c r="C1" s="186" t="s">
        <v>12</v>
      </c>
      <c r="D1" s="186" t="s">
        <v>2</v>
      </c>
    </row>
    <row r="4" spans="2:5" ht="31.5" x14ac:dyDescent="0.25">
      <c r="B4" s="10" t="s">
        <v>21</v>
      </c>
      <c r="C4" s="10" t="s">
        <v>10</v>
      </c>
      <c r="D4" s="10" t="s">
        <v>1</v>
      </c>
      <c r="E4" s="28" t="s">
        <v>139</v>
      </c>
    </row>
    <row r="5" spans="2:5" ht="15.75" x14ac:dyDescent="0.25">
      <c r="B5" s="72">
        <v>0.5</v>
      </c>
      <c r="C5" s="17">
        <v>75.856044590075541</v>
      </c>
      <c r="D5" s="17">
        <v>7.0759454883143711</v>
      </c>
      <c r="E5" s="70">
        <f>EXP(-3.751 + 0.422 * LN(C5) + 0.515 * LN(D5))</f>
        <v>0.39990447720200034</v>
      </c>
    </row>
    <row r="6" spans="2:5" ht="15.75" x14ac:dyDescent="0.25">
      <c r="B6" s="72">
        <v>1</v>
      </c>
      <c r="C6" s="17">
        <v>82.418992336377414</v>
      </c>
      <c r="D6" s="17">
        <v>9.0775771843511723</v>
      </c>
      <c r="E6" s="70">
        <f t="shared" ref="E6:E65" si="0">EXP(-3.751 + 0.422 * LN(C6) + 0.515 * LN(D6))</f>
        <v>0.47084660528982764</v>
      </c>
    </row>
    <row r="7" spans="2:5" ht="15.75" x14ac:dyDescent="0.25">
      <c r="B7" s="72">
        <v>2</v>
      </c>
      <c r="C7" s="17">
        <v>89.757289332090551</v>
      </c>
      <c r="D7" s="17">
        <v>12.469385771384614</v>
      </c>
      <c r="E7" s="70">
        <f t="shared" si="0"/>
        <v>0.57480035840260446</v>
      </c>
    </row>
    <row r="8" spans="2:5" ht="15.75" x14ac:dyDescent="0.25">
      <c r="B8" s="72">
        <v>3</v>
      </c>
      <c r="C8" s="17">
        <v>93.809863263097313</v>
      </c>
      <c r="D8" s="17">
        <v>15.33180604994063</v>
      </c>
      <c r="E8" s="70">
        <f t="shared" si="0"/>
        <v>0.65137460787092616</v>
      </c>
    </row>
    <row r="9" spans="2:5" ht="15.75" x14ac:dyDescent="0.25">
      <c r="B9" s="72">
        <v>4</v>
      </c>
      <c r="C9" s="17">
        <v>104.31547385296165</v>
      </c>
      <c r="D9" s="17">
        <v>17.908606982755128</v>
      </c>
      <c r="E9" s="70">
        <f t="shared" si="0"/>
        <v>0.73795757412230645</v>
      </c>
    </row>
    <row r="10" spans="2:5" ht="15.75" x14ac:dyDescent="0.25">
      <c r="B10" s="72">
        <v>5</v>
      </c>
      <c r="C10" s="17">
        <v>113.49444144934381</v>
      </c>
      <c r="D10" s="17">
        <v>20.38127759653889</v>
      </c>
      <c r="E10" s="70">
        <f t="shared" si="0"/>
        <v>0.81736276459690071</v>
      </c>
    </row>
    <row r="11" spans="2:5" ht="15.75" x14ac:dyDescent="0.25">
      <c r="B11" s="72">
        <v>6</v>
      </c>
      <c r="C11" s="17">
        <v>121.51441728971477</v>
      </c>
      <c r="D11" s="17">
        <v>22.899044891228044</v>
      </c>
      <c r="E11" s="70">
        <f t="shared" si="0"/>
        <v>0.89326491904118244</v>
      </c>
    </row>
    <row r="12" spans="2:5" ht="15.75" x14ac:dyDescent="0.25">
      <c r="B12" s="72">
        <v>7</v>
      </c>
      <c r="C12" s="17">
        <v>128.52216501227917</v>
      </c>
      <c r="D12" s="17">
        <v>25.592430754887268</v>
      </c>
      <c r="E12" s="70">
        <f t="shared" si="0"/>
        <v>0.96856232013624655</v>
      </c>
    </row>
    <row r="13" spans="2:5" ht="15.75" x14ac:dyDescent="0.25">
      <c r="B13" s="72">
        <v>8</v>
      </c>
      <c r="C13" s="17">
        <v>134.64688608440872</v>
      </c>
      <c r="D13" s="17">
        <v>28.575820928596343</v>
      </c>
      <c r="E13" s="70">
        <f t="shared" si="0"/>
        <v>1.0454940884648107</v>
      </c>
    </row>
    <row r="14" spans="2:5" ht="15.75" x14ac:dyDescent="0.25">
      <c r="B14" s="72">
        <v>9</v>
      </c>
      <c r="C14" s="17">
        <v>140.00478806994821</v>
      </c>
      <c r="D14" s="17">
        <v>31.940959644573518</v>
      </c>
      <c r="E14" s="70">
        <f t="shared" si="0"/>
        <v>1.1255710043346401</v>
      </c>
    </row>
    <row r="15" spans="2:5" ht="15.75" x14ac:dyDescent="0.25">
      <c r="B15" s="72">
        <v>10</v>
      </c>
      <c r="C15" s="17">
        <v>144.70873770125988</v>
      </c>
      <c r="D15" s="17">
        <v>35.742930987515741</v>
      </c>
      <c r="E15" s="70">
        <f t="shared" si="0"/>
        <v>1.2094366325862813</v>
      </c>
    </row>
    <row r="16" spans="2:5" ht="15.75" x14ac:dyDescent="0.25">
      <c r="B16" s="72">
        <v>11</v>
      </c>
      <c r="C16" s="17">
        <v>148.89570469529519</v>
      </c>
      <c r="D16" s="17">
        <v>39.982278220873482</v>
      </c>
      <c r="E16" s="70">
        <f t="shared" si="0"/>
        <v>1.2968192705159698</v>
      </c>
    </row>
    <row r="17" spans="2:9" ht="15.75" x14ac:dyDescent="0.25">
      <c r="B17" s="72">
        <v>12</v>
      </c>
      <c r="C17" s="17">
        <v>152.81107826142005</v>
      </c>
      <c r="D17" s="17">
        <v>44.590410457317788</v>
      </c>
      <c r="E17" s="70">
        <f t="shared" si="0"/>
        <v>1.3868647123592963</v>
      </c>
    </row>
    <row r="18" spans="2:9" ht="15.75" x14ac:dyDescent="0.25">
      <c r="B18" s="72">
        <v>13</v>
      </c>
      <c r="C18" s="17">
        <v>157.03197224257593</v>
      </c>
      <c r="D18" s="17">
        <v>49.42771554129417</v>
      </c>
      <c r="E18" s="70">
        <f t="shared" si="0"/>
        <v>1.4793236410029076</v>
      </c>
      <c r="G18" s="327" t="s">
        <v>204</v>
      </c>
      <c r="H18" s="328"/>
      <c r="I18" s="329"/>
    </row>
    <row r="19" spans="2:9" ht="18" customHeight="1" x14ac:dyDescent="0.25">
      <c r="B19" s="72">
        <v>14</v>
      </c>
      <c r="C19" s="17">
        <v>162.65353259116162</v>
      </c>
      <c r="D19" s="17">
        <v>54.301228570926213</v>
      </c>
      <c r="E19" s="70">
        <f t="shared" si="0"/>
        <v>1.5759468555569693</v>
      </c>
      <c r="G19" s="91" t="s">
        <v>15</v>
      </c>
      <c r="H19" s="92" t="s">
        <v>205</v>
      </c>
      <c r="I19" s="91" t="s">
        <v>203</v>
      </c>
    </row>
    <row r="20" spans="2:9" ht="15.75" x14ac:dyDescent="0.25">
      <c r="B20" s="72">
        <v>15</v>
      </c>
      <c r="C20" s="17">
        <v>169.60816868833581</v>
      </c>
      <c r="D20" s="17">
        <v>59.000130386011627</v>
      </c>
      <c r="E20" s="70">
        <f t="shared" si="0"/>
        <v>1.6740838758918732</v>
      </c>
      <c r="G20" s="91" t="s">
        <v>201</v>
      </c>
      <c r="H20" s="91">
        <v>0.24</v>
      </c>
      <c r="I20" s="91">
        <v>0.3239153239568085</v>
      </c>
    </row>
    <row r="21" spans="2:9" ht="15.75" x14ac:dyDescent="0.25">
      <c r="B21" s="72">
        <v>16</v>
      </c>
      <c r="C21" s="17">
        <v>174.52229599621478</v>
      </c>
      <c r="D21" s="17">
        <v>63.337294009498862</v>
      </c>
      <c r="E21" s="70">
        <f t="shared" si="0"/>
        <v>1.7574263379100081</v>
      </c>
      <c r="G21" s="91">
        <v>1</v>
      </c>
      <c r="H21" s="91">
        <v>0.48</v>
      </c>
      <c r="I21" s="91">
        <v>0.38914081950699697</v>
      </c>
    </row>
    <row r="22" spans="2:9" ht="15.75" x14ac:dyDescent="0.25">
      <c r="B22" s="72">
        <v>17</v>
      </c>
      <c r="C22" s="17">
        <v>176.36580645365893</v>
      </c>
      <c r="D22" s="17">
        <v>67.181288947144452</v>
      </c>
      <c r="E22" s="70">
        <f t="shared" si="0"/>
        <v>1.8196219260392295</v>
      </c>
      <c r="G22" s="91">
        <v>5</v>
      </c>
      <c r="H22" s="91">
        <v>0.78</v>
      </c>
      <c r="I22" s="91">
        <v>0.89045039569594797</v>
      </c>
    </row>
    <row r="23" spans="2:9" ht="15.75" x14ac:dyDescent="0.25">
      <c r="B23" s="72">
        <v>18</v>
      </c>
      <c r="C23" s="17">
        <v>176.85296752395814</v>
      </c>
      <c r="D23" s="17">
        <v>70.468950673819393</v>
      </c>
      <c r="E23" s="70">
        <f t="shared" si="0"/>
        <v>1.8671219307859706</v>
      </c>
      <c r="G23" s="91">
        <v>10</v>
      </c>
      <c r="H23" s="91">
        <v>1.1200000000000001</v>
      </c>
      <c r="I23" s="91">
        <v>1.4334604131138056</v>
      </c>
    </row>
    <row r="24" spans="2:9" ht="15.75" x14ac:dyDescent="0.25">
      <c r="B24" s="72">
        <v>19</v>
      </c>
      <c r="C24" s="17">
        <v>176.96686221593114</v>
      </c>
      <c r="D24" s="17">
        <v>73.198958370421622</v>
      </c>
      <c r="E24" s="70">
        <f t="shared" si="0"/>
        <v>1.9045475744059872</v>
      </c>
      <c r="G24" s="91">
        <v>15</v>
      </c>
      <c r="H24" s="91">
        <v>1.62</v>
      </c>
      <c r="I24" s="91">
        <v>1.8200194809271157</v>
      </c>
    </row>
    <row r="25" spans="2:9" ht="15.75" x14ac:dyDescent="0.25">
      <c r="B25" s="72">
        <v>20</v>
      </c>
      <c r="C25" s="17">
        <v>176.99258689482218</v>
      </c>
      <c r="D25" s="17">
        <v>75.414214512323156</v>
      </c>
      <c r="E25" s="70">
        <f t="shared" si="0"/>
        <v>1.9341352717001874</v>
      </c>
      <c r="G25" s="91" t="s">
        <v>202</v>
      </c>
      <c r="H25" s="91">
        <v>1.9</v>
      </c>
      <c r="I25" s="91">
        <v>2.0432191171921676</v>
      </c>
    </row>
    <row r="26" spans="2:9" ht="15.75" x14ac:dyDescent="0.25">
      <c r="B26" s="72">
        <v>21</v>
      </c>
      <c r="C26" s="17">
        <v>176.99834482268849</v>
      </c>
      <c r="D26" s="17">
        <v>77.181939133707928</v>
      </c>
      <c r="E26" s="70">
        <f t="shared" si="0"/>
        <v>1.9573792543965429</v>
      </c>
    </row>
    <row r="27" spans="2:9" ht="15.75" x14ac:dyDescent="0.25">
      <c r="B27" s="72">
        <v>22</v>
      </c>
      <c r="C27" s="17">
        <v>176.99963061786033</v>
      </c>
      <c r="D27" s="17">
        <v>78.577305924346987</v>
      </c>
      <c r="E27" s="70">
        <f t="shared" si="0"/>
        <v>1.9755305890001138</v>
      </c>
    </row>
    <row r="28" spans="2:9" ht="15.75" x14ac:dyDescent="0.25">
      <c r="B28" s="72">
        <v>23</v>
      </c>
      <c r="C28" s="17">
        <v>176.99991757616115</v>
      </c>
      <c r="D28" s="17">
        <v>79.672650885769443</v>
      </c>
      <c r="E28" s="70">
        <f t="shared" si="0"/>
        <v>1.9896665748206297</v>
      </c>
    </row>
    <row r="29" spans="2:9" ht="15.75" x14ac:dyDescent="0.25">
      <c r="B29" s="72">
        <v>24</v>
      </c>
      <c r="C29" s="17">
        <v>176.99998160855375</v>
      </c>
      <c r="D29" s="17">
        <v>80.531777651930497</v>
      </c>
      <c r="E29" s="70">
        <f t="shared" si="0"/>
        <v>2.0006874593674868</v>
      </c>
    </row>
    <row r="30" spans="2:9" ht="15.75" x14ac:dyDescent="0.25">
      <c r="B30" s="187">
        <v>25</v>
      </c>
      <c r="C30" s="121">
        <v>176.99999589630215</v>
      </c>
      <c r="D30" s="121">
        <v>81.207903119037354</v>
      </c>
      <c r="E30" s="122">
        <f t="shared" si="0"/>
        <v>2.0093205933567493</v>
      </c>
    </row>
    <row r="31" spans="2:9" ht="15.75" x14ac:dyDescent="0.25">
      <c r="B31" s="72">
        <v>26</v>
      </c>
      <c r="C31" s="17">
        <v>176.99999908434057</v>
      </c>
      <c r="D31" s="17">
        <v>81.795109593252207</v>
      </c>
      <c r="E31" s="70">
        <f t="shared" si="0"/>
        <v>2.0167900740889615</v>
      </c>
    </row>
    <row r="32" spans="2:9" ht="15.75" x14ac:dyDescent="0.25">
      <c r="B32" s="72">
        <v>27</v>
      </c>
      <c r="C32" s="17">
        <v>176.99999979568872</v>
      </c>
      <c r="D32" s="17">
        <v>82.419966322202043</v>
      </c>
      <c r="E32" s="70">
        <f t="shared" si="0"/>
        <v>2.0247099608044241</v>
      </c>
    </row>
    <row r="33" spans="2:5" ht="15.75" x14ac:dyDescent="0.25">
      <c r="B33" s="72">
        <v>28</v>
      </c>
      <c r="C33" s="17">
        <v>176.999999954412</v>
      </c>
      <c r="D33" s="17">
        <v>83.014032621830779</v>
      </c>
      <c r="E33" s="70">
        <f t="shared" si="0"/>
        <v>2.032212625093889</v>
      </c>
    </row>
    <row r="34" spans="2:5" ht="15.75" x14ac:dyDescent="0.25">
      <c r="B34" s="72">
        <v>29</v>
      </c>
      <c r="C34" s="17">
        <v>176.99999998982793</v>
      </c>
      <c r="D34" s="17">
        <v>83.57754952483802</v>
      </c>
      <c r="E34" s="70">
        <f t="shared" si="0"/>
        <v>2.0393054414853733</v>
      </c>
    </row>
    <row r="35" spans="2:5" ht="15.75" x14ac:dyDescent="0.25">
      <c r="B35" s="72">
        <v>30</v>
      </c>
      <c r="C35" s="17">
        <v>176.9999999977303</v>
      </c>
      <c r="D35" s="17">
        <v>84.110758063923285</v>
      </c>
      <c r="E35" s="70">
        <f t="shared" si="0"/>
        <v>2.0459954499931121</v>
      </c>
    </row>
    <row r="36" spans="2:5" ht="15.75" x14ac:dyDescent="0.25">
      <c r="B36" s="72">
        <v>31</v>
      </c>
      <c r="C36" s="17">
        <v>176.99999999949355</v>
      </c>
      <c r="D36" s="17">
        <v>84.613899271786181</v>
      </c>
      <c r="E36" s="70">
        <f t="shared" si="0"/>
        <v>2.0522893762016219</v>
      </c>
    </row>
    <row r="37" spans="2:5" ht="15.75" x14ac:dyDescent="0.25">
      <c r="B37" s="72">
        <v>32</v>
      </c>
      <c r="C37" s="17">
        <v>176.999999999887</v>
      </c>
      <c r="D37" s="17">
        <v>85.0872141811262</v>
      </c>
      <c r="E37" s="70">
        <f t="shared" si="0"/>
        <v>2.058193648911907</v>
      </c>
    </row>
    <row r="38" spans="2:5" ht="15.75" x14ac:dyDescent="0.25">
      <c r="B38" s="72">
        <v>33</v>
      </c>
      <c r="C38" s="17">
        <v>176.99999999997479</v>
      </c>
      <c r="D38" s="17">
        <v>85.530943824642932</v>
      </c>
      <c r="E38" s="70">
        <f t="shared" si="0"/>
        <v>2.0637144162302161</v>
      </c>
    </row>
    <row r="39" spans="2:5" ht="15.75" x14ac:dyDescent="0.25">
      <c r="B39" s="72">
        <v>34</v>
      </c>
      <c r="C39" s="17">
        <v>176.99999999999437</v>
      </c>
      <c r="D39" s="17">
        <v>85.945329235035928</v>
      </c>
      <c r="E39" s="70">
        <f t="shared" si="0"/>
        <v>2.0688575603865131</v>
      </c>
    </row>
    <row r="40" spans="2:5" ht="15.75" x14ac:dyDescent="0.25">
      <c r="B40" s="72">
        <v>35</v>
      </c>
      <c r="C40" s="17">
        <v>176.99999999999875</v>
      </c>
      <c r="D40" s="17">
        <v>86.330611445004706</v>
      </c>
      <c r="E40" s="70">
        <f t="shared" si="0"/>
        <v>2.0736287114273169</v>
      </c>
    </row>
    <row r="41" spans="2:5" ht="15.75" x14ac:dyDescent="0.25">
      <c r="B41" s="72">
        <v>36</v>
      </c>
      <c r="C41" s="17">
        <v>176.99999999999972</v>
      </c>
      <c r="D41" s="17">
        <v>86.687031487248888</v>
      </c>
      <c r="E41" s="70">
        <f t="shared" si="0"/>
        <v>2.07803325988719</v>
      </c>
    </row>
    <row r="42" spans="2:5" ht="15.75" x14ac:dyDescent="0.25">
      <c r="B42" s="72">
        <v>37</v>
      </c>
      <c r="C42" s="17">
        <v>176.99999999999994</v>
      </c>
      <c r="D42" s="17">
        <v>87.014830394467978</v>
      </c>
      <c r="E42" s="70">
        <f t="shared" si="0"/>
        <v>2.0820763685267405</v>
      </c>
    </row>
    <row r="43" spans="2:5" ht="15.75" x14ac:dyDescent="0.25">
      <c r="B43" s="72">
        <v>38</v>
      </c>
      <c r="C43" s="17">
        <v>177</v>
      </c>
      <c r="D43" s="17">
        <v>87.314249199361527</v>
      </c>
      <c r="E43" s="70">
        <f t="shared" si="0"/>
        <v>2.0857629832146642</v>
      </c>
    </row>
    <row r="44" spans="2:5" ht="15.75" x14ac:dyDescent="0.25">
      <c r="B44" s="72">
        <v>39</v>
      </c>
      <c r="C44" s="17">
        <v>177</v>
      </c>
      <c r="D44" s="17">
        <v>87.58552893462911</v>
      </c>
      <c r="E44" s="70">
        <f t="shared" si="0"/>
        <v>2.089097843023298</v>
      </c>
    </row>
    <row r="45" spans="2:5" ht="15.75" x14ac:dyDescent="0.25">
      <c r="B45" s="72">
        <v>40</v>
      </c>
      <c r="C45" s="17">
        <v>177</v>
      </c>
      <c r="D45" s="17">
        <v>87.828910632970278</v>
      </c>
      <c r="E45" s="70">
        <f t="shared" si="0"/>
        <v>2.0920854896000871</v>
      </c>
    </row>
    <row r="46" spans="2:5" ht="15.75" x14ac:dyDescent="0.25">
      <c r="B46" s="72">
        <v>41</v>
      </c>
      <c r="C46" s="17">
        <v>177</v>
      </c>
      <c r="D46" s="17">
        <v>88.044635327084606</v>
      </c>
      <c r="E46" s="70">
        <f t="shared" si="0"/>
        <v>2.09473027587127</v>
      </c>
    </row>
    <row r="47" spans="2:5" ht="15.75" x14ac:dyDescent="0.25">
      <c r="B47" s="72">
        <v>42</v>
      </c>
      <c r="C47" s="17">
        <v>177</v>
      </c>
      <c r="D47" s="17">
        <v>88.232944049671602</v>
      </c>
      <c r="E47" s="70">
        <f t="shared" si="0"/>
        <v>2.097036374128507</v>
      </c>
    </row>
    <row r="48" spans="2:5" ht="15.75" x14ac:dyDescent="0.25">
      <c r="B48" s="72">
        <v>43</v>
      </c>
      <c r="C48" s="17">
        <v>177</v>
      </c>
      <c r="D48" s="17">
        <v>88.394077833430842</v>
      </c>
      <c r="E48" s="70">
        <f t="shared" si="0"/>
        <v>2.0990077835443399</v>
      </c>
    </row>
    <row r="49" spans="2:5" ht="15.75" x14ac:dyDescent="0.25">
      <c r="B49" s="72">
        <v>44</v>
      </c>
      <c r="C49" s="17">
        <v>177</v>
      </c>
      <c r="D49" s="17">
        <v>88.528277711061889</v>
      </c>
      <c r="E49" s="70">
        <f t="shared" si="0"/>
        <v>2.1006483371579097</v>
      </c>
    </row>
    <row r="50" spans="2:5" ht="15.75" x14ac:dyDescent="0.25">
      <c r="B50" s="72">
        <v>45</v>
      </c>
      <c r="C50" s="17">
        <v>177</v>
      </c>
      <c r="D50" s="17">
        <v>88.635784715264279</v>
      </c>
      <c r="E50" s="70">
        <f t="shared" si="0"/>
        <v>2.1019617083684641</v>
      </c>
    </row>
    <row r="51" spans="2:5" ht="15.75" x14ac:dyDescent="0.25">
      <c r="B51" s="72">
        <v>46</v>
      </c>
      <c r="C51" s="17">
        <v>177</v>
      </c>
      <c r="D51" s="17">
        <v>88.716839878737574</v>
      </c>
      <c r="E51" s="70">
        <f t="shared" si="0"/>
        <v>2.1029514169706109</v>
      </c>
    </row>
    <row r="52" spans="2:5" ht="15.75" x14ac:dyDescent="0.25">
      <c r="B52" s="72">
        <v>47</v>
      </c>
      <c r="C52" s="17">
        <v>177</v>
      </c>
      <c r="D52" s="17">
        <v>88.771684234181336</v>
      </c>
      <c r="E52" s="70">
        <f t="shared" si="0"/>
        <v>2.1036208347620757</v>
      </c>
    </row>
    <row r="53" spans="2:5" ht="15.75" x14ac:dyDescent="0.25">
      <c r="B53" s="72">
        <v>48</v>
      </c>
      <c r="C53" s="17">
        <v>177</v>
      </c>
      <c r="D53" s="17">
        <v>88.80055881429513</v>
      </c>
      <c r="E53" s="70">
        <f t="shared" si="0"/>
        <v>2.1039731907518453</v>
      </c>
    </row>
    <row r="54" spans="2:5" ht="15.75" x14ac:dyDescent="0.25">
      <c r="B54" s="72">
        <v>49</v>
      </c>
      <c r="C54" s="17">
        <v>177</v>
      </c>
      <c r="D54" s="17">
        <v>88.803704651778489</v>
      </c>
      <c r="E54" s="70">
        <f t="shared" si="0"/>
        <v>2.1040115759939266</v>
      </c>
    </row>
    <row r="55" spans="2:5" ht="15.75" x14ac:dyDescent="0.25">
      <c r="B55" s="72">
        <v>50</v>
      </c>
      <c r="C55" s="17">
        <v>177</v>
      </c>
      <c r="D55" s="17">
        <v>88.781362779330948</v>
      </c>
      <c r="E55" s="70">
        <f t="shared" si="0"/>
        <v>2.1037389480696294</v>
      </c>
    </row>
    <row r="56" spans="2:5" ht="15.75" x14ac:dyDescent="0.25">
      <c r="B56" s="72">
        <v>51</v>
      </c>
      <c r="C56" s="17">
        <v>177</v>
      </c>
      <c r="D56" s="17">
        <v>88.733774229652099</v>
      </c>
      <c r="E56" s="70">
        <f t="shared" si="0"/>
        <v>2.1031581352390387</v>
      </c>
    </row>
    <row r="57" spans="2:5" ht="15.75" x14ac:dyDescent="0.25">
      <c r="B57" s="72">
        <v>52</v>
      </c>
      <c r="C57" s="17">
        <v>177</v>
      </c>
      <c r="D57" s="17">
        <v>88.661180035441461</v>
      </c>
      <c r="E57" s="70">
        <f t="shared" si="0"/>
        <v>2.1022718402804421</v>
      </c>
    </row>
    <row r="58" spans="2:5" ht="15.75" x14ac:dyDescent="0.25">
      <c r="B58" s="72">
        <v>53</v>
      </c>
      <c r="C58" s="17">
        <v>177</v>
      </c>
      <c r="D58" s="17">
        <v>88.563821229398641</v>
      </c>
      <c r="E58" s="70">
        <f t="shared" si="0"/>
        <v>2.1010826440346118</v>
      </c>
    </row>
    <row r="59" spans="2:5" ht="15.75" x14ac:dyDescent="0.25">
      <c r="B59" s="72">
        <v>54</v>
      </c>
      <c r="C59" s="17">
        <v>177</v>
      </c>
      <c r="D59" s="17">
        <v>88.441938844223145</v>
      </c>
      <c r="E59" s="70">
        <f t="shared" si="0"/>
        <v>2.0995930086691916</v>
      </c>
    </row>
    <row r="60" spans="2:5" ht="15.75" x14ac:dyDescent="0.25">
      <c r="B60" s="72">
        <v>55</v>
      </c>
      <c r="C60" s="17">
        <v>177</v>
      </c>
      <c r="D60" s="17">
        <v>88.295773912614564</v>
      </c>
      <c r="E60" s="70">
        <f t="shared" si="0"/>
        <v>2.097805280676921</v>
      </c>
    </row>
    <row r="61" spans="2:5" ht="15.75" x14ac:dyDescent="0.25">
      <c r="B61" s="72">
        <v>56</v>
      </c>
      <c r="C61" s="17">
        <v>177</v>
      </c>
      <c r="D61" s="17">
        <v>88.12556746727239</v>
      </c>
      <c r="E61" s="70">
        <f t="shared" si="0"/>
        <v>2.0957216936199803</v>
      </c>
    </row>
    <row r="62" spans="2:5" ht="15.75" x14ac:dyDescent="0.25">
      <c r="B62" s="72">
        <v>57</v>
      </c>
      <c r="C62" s="17">
        <v>177</v>
      </c>
      <c r="D62" s="17">
        <v>87.931560540896228</v>
      </c>
      <c r="E62" s="70">
        <f t="shared" si="0"/>
        <v>2.0933443706314439</v>
      </c>
    </row>
    <row r="63" spans="2:5" ht="15.75" x14ac:dyDescent="0.25">
      <c r="B63" s="72">
        <v>58</v>
      </c>
      <c r="C63" s="17">
        <v>177</v>
      </c>
      <c r="D63" s="17">
        <v>87.713994166185643</v>
      </c>
      <c r="E63" s="70">
        <f t="shared" si="0"/>
        <v>2.0906753266835714</v>
      </c>
    </row>
    <row r="64" spans="2:5" ht="15.75" x14ac:dyDescent="0.25">
      <c r="B64" s="72">
        <v>59</v>
      </c>
      <c r="C64" s="17">
        <v>177</v>
      </c>
      <c r="D64" s="17">
        <v>87.473109375840153</v>
      </c>
      <c r="E64" s="70">
        <f t="shared" si="0"/>
        <v>2.0877164706315328</v>
      </c>
    </row>
    <row r="65" spans="2:5" ht="15.75" x14ac:dyDescent="0.25">
      <c r="B65" s="72">
        <v>60</v>
      </c>
      <c r="C65" s="17">
        <v>177</v>
      </c>
      <c r="D65" s="17">
        <v>87.209147202559322</v>
      </c>
      <c r="E65" s="70">
        <f t="shared" si="0"/>
        <v>2.0844696070400519</v>
      </c>
    </row>
  </sheetData>
  <mergeCells count="1">
    <mergeCell ref="G18:I18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B1:I68"/>
  <sheetViews>
    <sheetView zoomScale="80" zoomScaleNormal="80" workbookViewId="0">
      <selection activeCell="E8" sqref="E8:E68"/>
    </sheetView>
  </sheetViews>
  <sheetFormatPr defaultRowHeight="15" x14ac:dyDescent="0.25"/>
  <cols>
    <col min="2" max="2" width="19.42578125" customWidth="1"/>
    <col min="3" max="3" width="18.5703125" style="1" customWidth="1"/>
    <col min="4" max="4" width="20.85546875" style="1" customWidth="1"/>
    <col min="5" max="5" width="19.5703125" customWidth="1"/>
    <col min="7" max="7" width="15.42578125" customWidth="1"/>
    <col min="8" max="8" width="20.85546875" customWidth="1"/>
    <col min="9" max="9" width="14.7109375" style="112" customWidth="1"/>
  </cols>
  <sheetData>
    <row r="1" spans="2:9" ht="31.5" x14ac:dyDescent="0.25">
      <c r="B1" s="115" t="s">
        <v>29</v>
      </c>
      <c r="C1" s="9" t="s">
        <v>28</v>
      </c>
      <c r="D1" s="116" t="s">
        <v>27</v>
      </c>
      <c r="E1" s="2"/>
    </row>
    <row r="2" spans="2:9" ht="16.5" thickBot="1" x14ac:dyDescent="0.3">
      <c r="B2" s="117"/>
      <c r="C2" s="118"/>
      <c r="D2" s="119"/>
      <c r="E2" s="2"/>
    </row>
    <row r="5" spans="2:9" ht="15" customHeight="1" x14ac:dyDescent="0.25">
      <c r="B5" s="316" t="s">
        <v>252</v>
      </c>
      <c r="C5" s="316"/>
      <c r="D5" s="316"/>
      <c r="E5" s="316"/>
      <c r="G5" s="317" t="s">
        <v>15</v>
      </c>
      <c r="H5" s="311" t="s">
        <v>221</v>
      </c>
      <c r="I5" s="311" t="s">
        <v>222</v>
      </c>
    </row>
    <row r="6" spans="2:9" ht="15" customHeight="1" x14ac:dyDescent="0.25">
      <c r="B6" s="316" t="s">
        <v>221</v>
      </c>
      <c r="C6" s="316"/>
      <c r="D6" s="316"/>
      <c r="E6" s="316"/>
      <c r="G6" s="318"/>
      <c r="H6" s="312"/>
      <c r="I6" s="312"/>
    </row>
    <row r="7" spans="2:9" ht="15.75" x14ac:dyDescent="0.25">
      <c r="B7" s="10" t="s">
        <v>15</v>
      </c>
      <c r="C7" s="10" t="s">
        <v>253</v>
      </c>
      <c r="D7" s="10" t="s">
        <v>254</v>
      </c>
      <c r="E7" s="10" t="s">
        <v>255</v>
      </c>
      <c r="G7" s="5" t="s">
        <v>289</v>
      </c>
      <c r="H7" s="6">
        <v>12.29716980187337</v>
      </c>
      <c r="I7" s="111"/>
    </row>
    <row r="8" spans="2:9" ht="15.75" x14ac:dyDescent="0.25">
      <c r="B8" s="72">
        <v>0.5</v>
      </c>
      <c r="C8" s="10">
        <v>7.0759454883143711</v>
      </c>
      <c r="D8" s="10">
        <v>75.856044590075541</v>
      </c>
      <c r="E8" s="10">
        <f>C8 / ((D8 / 100)^2)</f>
        <v>12.297139280803382</v>
      </c>
      <c r="G8" s="5" t="s">
        <v>290</v>
      </c>
      <c r="H8" s="6">
        <v>14.441426235012466</v>
      </c>
      <c r="I8" s="111"/>
    </row>
    <row r="9" spans="2:9" ht="15.75" x14ac:dyDescent="0.25">
      <c r="B9" s="72">
        <v>1</v>
      </c>
      <c r="C9" s="10">
        <v>9.0775771843511723</v>
      </c>
      <c r="D9" s="10">
        <v>82.418992336377414</v>
      </c>
      <c r="E9" s="10">
        <f t="shared" ref="E9:E68" si="0">C9 / ((D9 / 100)^2)</f>
        <v>13.363350188896998</v>
      </c>
      <c r="G9" s="5" t="s">
        <v>291</v>
      </c>
      <c r="H9" s="6">
        <v>16.468190199859553</v>
      </c>
      <c r="I9" s="111">
        <v>16.574999999999999</v>
      </c>
    </row>
    <row r="10" spans="2:9" ht="15.75" x14ac:dyDescent="0.25">
      <c r="B10" s="72">
        <v>2</v>
      </c>
      <c r="C10" s="10">
        <v>12.469385771384614</v>
      </c>
      <c r="D10" s="10">
        <v>89.757289332090551</v>
      </c>
      <c r="E10" s="10">
        <f t="shared" si="0"/>
        <v>15.477670764639823</v>
      </c>
      <c r="G10" s="5" t="s">
        <v>292</v>
      </c>
      <c r="H10" s="6">
        <v>16.89949606773245</v>
      </c>
      <c r="I10" s="111">
        <v>16.065000000000001</v>
      </c>
    </row>
    <row r="11" spans="2:9" ht="15.75" x14ac:dyDescent="0.25">
      <c r="B11" s="72">
        <v>3</v>
      </c>
      <c r="C11" s="10">
        <v>15.33180604994063</v>
      </c>
      <c r="D11" s="10">
        <v>93.809863263097313</v>
      </c>
      <c r="E11" s="10">
        <f t="shared" si="0"/>
        <v>17.421931861218585</v>
      </c>
      <c r="G11" s="5" t="s">
        <v>293</v>
      </c>
      <c r="H11" s="6">
        <v>16.098904135055353</v>
      </c>
      <c r="I11" s="111">
        <v>15.67</v>
      </c>
    </row>
    <row r="12" spans="2:9" ht="15.75" x14ac:dyDescent="0.25">
      <c r="B12" s="72">
        <v>4</v>
      </c>
      <c r="C12" s="10">
        <v>17.908606982755128</v>
      </c>
      <c r="D12" s="10">
        <v>104.31547385296165</v>
      </c>
      <c r="E12" s="10">
        <f t="shared" si="0"/>
        <v>16.457517868584596</v>
      </c>
      <c r="G12" s="5" t="s">
        <v>294</v>
      </c>
      <c r="H12" s="6">
        <v>15.626748723014323</v>
      </c>
      <c r="I12" s="111">
        <v>15.75</v>
      </c>
    </row>
    <row r="13" spans="2:9" ht="15.75" x14ac:dyDescent="0.25">
      <c r="B13" s="72">
        <v>5</v>
      </c>
      <c r="C13" s="10">
        <v>20.38127759653889</v>
      </c>
      <c r="D13" s="10">
        <v>113.49444144934381</v>
      </c>
      <c r="E13" s="10">
        <f t="shared" si="0"/>
        <v>15.822759261132157</v>
      </c>
      <c r="G13" s="5" t="s">
        <v>295</v>
      </c>
      <c r="H13" s="6">
        <v>15.464619552384676</v>
      </c>
      <c r="I13" s="111">
        <v>16.149999999999999</v>
      </c>
    </row>
    <row r="14" spans="2:9" ht="15.75" x14ac:dyDescent="0.25">
      <c r="B14" s="72">
        <v>6</v>
      </c>
      <c r="C14" s="10">
        <v>22.899044891228044</v>
      </c>
      <c r="D14" s="10">
        <v>121.51441728971477</v>
      </c>
      <c r="E14" s="10">
        <f t="shared" si="0"/>
        <v>15.508212785610276</v>
      </c>
      <c r="G14" s="5" t="s">
        <v>296</v>
      </c>
      <c r="H14" s="6">
        <v>15.593437798638172</v>
      </c>
      <c r="I14" s="111">
        <v>16.600000000000001</v>
      </c>
    </row>
    <row r="15" spans="2:9" ht="15.75" x14ac:dyDescent="0.25">
      <c r="B15" s="72">
        <v>7</v>
      </c>
      <c r="C15" s="10">
        <v>25.592430754887268</v>
      </c>
      <c r="D15" s="10">
        <v>128.52216501227917</v>
      </c>
      <c r="E15" s="10">
        <f t="shared" si="0"/>
        <v>15.493711725002255</v>
      </c>
      <c r="G15" s="5" t="s">
        <v>297</v>
      </c>
      <c r="H15" s="6">
        <v>15.996645167257942</v>
      </c>
      <c r="I15" s="111">
        <v>17.16</v>
      </c>
    </row>
    <row r="16" spans="2:9" ht="15.75" x14ac:dyDescent="0.25">
      <c r="B16" s="72">
        <v>8</v>
      </c>
      <c r="C16" s="10">
        <v>28.575820928596343</v>
      </c>
      <c r="D16" s="10">
        <v>134.64688608440872</v>
      </c>
      <c r="E16" s="10">
        <f t="shared" si="0"/>
        <v>15.761809978220203</v>
      </c>
      <c r="G16" s="5" t="s">
        <v>298</v>
      </c>
      <c r="H16" s="6">
        <v>16.654244942212689</v>
      </c>
      <c r="I16" s="111">
        <v>17.934999999999999</v>
      </c>
    </row>
    <row r="17" spans="2:9" ht="15.75" x14ac:dyDescent="0.25">
      <c r="B17" s="72">
        <v>9</v>
      </c>
      <c r="C17" s="10">
        <v>31.940959644573518</v>
      </c>
      <c r="D17" s="10">
        <v>140.00478806994821</v>
      </c>
      <c r="E17" s="10">
        <f t="shared" si="0"/>
        <v>16.295293348516807</v>
      </c>
      <c r="G17" s="5" t="s">
        <v>299</v>
      </c>
      <c r="H17" s="6">
        <v>17.531956383724435</v>
      </c>
      <c r="I17" s="111">
        <v>18.37</v>
      </c>
    </row>
    <row r="18" spans="2:9" ht="15.75" x14ac:dyDescent="0.25">
      <c r="B18" s="72">
        <v>10</v>
      </c>
      <c r="C18" s="10">
        <v>35.742930987515741</v>
      </c>
      <c r="D18" s="10">
        <v>144.70873770125988</v>
      </c>
      <c r="E18" s="10">
        <f t="shared" si="0"/>
        <v>17.068708133727831</v>
      </c>
      <c r="G18" s="5" t="s">
        <v>300</v>
      </c>
      <c r="H18" s="6">
        <v>18.562420504619762</v>
      </c>
      <c r="I18" s="111">
        <v>18.850000000000001</v>
      </c>
    </row>
    <row r="19" spans="2:9" ht="15.75" x14ac:dyDescent="0.25">
      <c r="B19" s="72">
        <v>11</v>
      </c>
      <c r="C19" s="10">
        <v>39.982278220873482</v>
      </c>
      <c r="D19" s="10">
        <v>148.89570469529519</v>
      </c>
      <c r="E19" s="10">
        <f t="shared" si="0"/>
        <v>18.034462282820357</v>
      </c>
      <c r="G19" s="5" t="s">
        <v>301</v>
      </c>
      <c r="H19" s="6">
        <v>19.603755771089176</v>
      </c>
      <c r="I19" s="111">
        <v>19.829999999999998</v>
      </c>
    </row>
    <row r="20" spans="2:9" ht="15.75" x14ac:dyDescent="0.25">
      <c r="B20" s="72">
        <v>12</v>
      </c>
      <c r="C20" s="10">
        <v>44.590410457317788</v>
      </c>
      <c r="D20" s="10">
        <v>152.81107826142005</v>
      </c>
      <c r="E20" s="10">
        <f t="shared" si="0"/>
        <v>19.095533204924077</v>
      </c>
      <c r="G20" s="5" t="s">
        <v>302</v>
      </c>
      <c r="H20" s="6">
        <v>20.365260952373141</v>
      </c>
      <c r="I20" s="111">
        <v>20.170000000000002</v>
      </c>
    </row>
    <row r="21" spans="2:9" ht="15.75" x14ac:dyDescent="0.25">
      <c r="B21" s="72">
        <v>13</v>
      </c>
      <c r="C21" s="10">
        <v>49.42771554129417</v>
      </c>
      <c r="D21" s="10">
        <v>157.03197224257593</v>
      </c>
      <c r="E21" s="10">
        <f t="shared" si="0"/>
        <v>20.044460338742169</v>
      </c>
      <c r="G21" s="5" t="s">
        <v>303</v>
      </c>
      <c r="H21" s="6">
        <v>20.538962216627699</v>
      </c>
      <c r="I21" s="111">
        <v>20.84</v>
      </c>
    </row>
    <row r="22" spans="2:9" ht="15.75" x14ac:dyDescent="0.25">
      <c r="B22" s="72">
        <v>14</v>
      </c>
      <c r="C22" s="10">
        <v>54.301228570926213</v>
      </c>
      <c r="D22" s="10">
        <v>162.65353259116162</v>
      </c>
      <c r="E22" s="10">
        <f t="shared" si="0"/>
        <v>20.524975895899484</v>
      </c>
      <c r="G22" s="5" t="s">
        <v>304</v>
      </c>
      <c r="H22" s="6">
        <v>20.572330976384745</v>
      </c>
      <c r="I22" s="111">
        <v>22.164999999999999</v>
      </c>
    </row>
    <row r="23" spans="2:9" ht="15.75" x14ac:dyDescent="0.25">
      <c r="B23" s="72">
        <v>15</v>
      </c>
      <c r="C23" s="10">
        <v>59.000130386011627</v>
      </c>
      <c r="D23" s="10">
        <v>169.60816868833581</v>
      </c>
      <c r="E23" s="10">
        <f t="shared" si="0"/>
        <v>20.509706308333676</v>
      </c>
      <c r="G23" s="5" t="s">
        <v>305</v>
      </c>
      <c r="H23" s="6">
        <v>21.15650200995627</v>
      </c>
      <c r="I23" s="111">
        <v>22.63</v>
      </c>
    </row>
    <row r="24" spans="2:9" ht="15.75" x14ac:dyDescent="0.25">
      <c r="B24" s="72">
        <v>16</v>
      </c>
      <c r="C24" s="10">
        <v>63.337294009498862</v>
      </c>
      <c r="D24" s="10">
        <v>174.52229599621478</v>
      </c>
      <c r="E24" s="10">
        <f t="shared" si="0"/>
        <v>20.794939878529743</v>
      </c>
      <c r="G24" s="5" t="s">
        <v>306</v>
      </c>
      <c r="H24" s="6">
        <v>22.067674052218397</v>
      </c>
      <c r="I24" s="111">
        <v>22.98</v>
      </c>
    </row>
    <row r="25" spans="2:9" ht="15.75" x14ac:dyDescent="0.25">
      <c r="B25" s="72">
        <v>17</v>
      </c>
      <c r="C25" s="10">
        <v>67.181288947144452</v>
      </c>
      <c r="D25" s="10">
        <v>176.36580645365893</v>
      </c>
      <c r="E25" s="10">
        <f t="shared" si="0"/>
        <v>21.598299285605815</v>
      </c>
      <c r="G25" s="5" t="s">
        <v>307</v>
      </c>
      <c r="H25" s="6">
        <v>22.968688778705847</v>
      </c>
      <c r="I25" s="111">
        <v>24.13</v>
      </c>
    </row>
    <row r="26" spans="2:9" ht="15.75" x14ac:dyDescent="0.25">
      <c r="B26" s="72">
        <v>18</v>
      </c>
      <c r="C26" s="10">
        <v>70.468950673819393</v>
      </c>
      <c r="D26" s="10">
        <v>176.85296752395814</v>
      </c>
      <c r="E26" s="10">
        <f t="shared" si="0"/>
        <v>22.530617861242398</v>
      </c>
      <c r="G26" s="5" t="s">
        <v>308</v>
      </c>
      <c r="H26" s="6">
        <v>23.741661957693964</v>
      </c>
      <c r="I26" s="111">
        <v>23.594999999999999</v>
      </c>
    </row>
    <row r="27" spans="2:9" ht="15.75" x14ac:dyDescent="0.25">
      <c r="B27" s="72">
        <v>19</v>
      </c>
      <c r="C27" s="10">
        <v>73.198958370421622</v>
      </c>
      <c r="D27" s="10">
        <v>176.96686221593114</v>
      </c>
      <c r="E27" s="10">
        <f t="shared" si="0"/>
        <v>23.373352024780143</v>
      </c>
      <c r="G27" s="5" t="s">
        <v>309</v>
      </c>
      <c r="H27" s="6">
        <v>24.371147851485944</v>
      </c>
      <c r="I27" s="111">
        <v>25.024999999999999</v>
      </c>
    </row>
    <row r="28" spans="2:9" ht="15.75" x14ac:dyDescent="0.25">
      <c r="B28" s="72">
        <v>20</v>
      </c>
      <c r="C28" s="10">
        <v>75.414214512323156</v>
      </c>
      <c r="D28" s="10">
        <v>176.99258689482218</v>
      </c>
      <c r="E28" s="10">
        <f t="shared" si="0"/>
        <v>24.073711863750432</v>
      </c>
      <c r="G28" s="5" t="s">
        <v>310</v>
      </c>
      <c r="H28" s="6">
        <v>24.872219201734559</v>
      </c>
      <c r="I28" s="111">
        <v>25.81</v>
      </c>
    </row>
    <row r="29" spans="2:9" ht="15.75" x14ac:dyDescent="0.25">
      <c r="B29" s="72">
        <v>21</v>
      </c>
      <c r="C29" s="10">
        <v>77.181939133707928</v>
      </c>
      <c r="D29" s="10">
        <v>176.99834482268849</v>
      </c>
      <c r="E29" s="10">
        <f t="shared" si="0"/>
        <v>24.636401626116061</v>
      </c>
      <c r="G29" s="5" t="s">
        <v>311</v>
      </c>
      <c r="H29" s="6">
        <v>25.266816104131305</v>
      </c>
      <c r="I29" s="111">
        <v>23.635000000000002</v>
      </c>
    </row>
    <row r="30" spans="2:9" ht="15.75" x14ac:dyDescent="0.25">
      <c r="B30" s="72">
        <v>22</v>
      </c>
      <c r="C30" s="10">
        <v>78.577305924346987</v>
      </c>
      <c r="D30" s="10">
        <v>176.99963061786033</v>
      </c>
      <c r="E30" s="10">
        <f t="shared" si="0"/>
        <v>25.081436972797931</v>
      </c>
      <c r="G30" s="5" t="s">
        <v>312</v>
      </c>
      <c r="H30" s="6">
        <v>25.576364992575158</v>
      </c>
      <c r="I30" s="111">
        <v>25.135000000000002</v>
      </c>
    </row>
    <row r="31" spans="2:9" ht="15.75" x14ac:dyDescent="0.25">
      <c r="B31" s="72">
        <v>23</v>
      </c>
      <c r="C31" s="10">
        <v>79.672650885769443</v>
      </c>
      <c r="D31" s="10">
        <v>176.99991757616115</v>
      </c>
      <c r="E31" s="10">
        <f t="shared" si="0"/>
        <v>25.430982504507636</v>
      </c>
      <c r="G31" s="5" t="s">
        <v>313</v>
      </c>
      <c r="H31" s="6">
        <v>25.819469238246779</v>
      </c>
      <c r="I31" s="111">
        <v>26.62</v>
      </c>
    </row>
    <row r="32" spans="2:9" ht="15.75" x14ac:dyDescent="0.25">
      <c r="B32" s="72">
        <v>24</v>
      </c>
      <c r="C32" s="10">
        <v>80.531777651930497</v>
      </c>
      <c r="D32" s="10">
        <v>176.99998160855375</v>
      </c>
      <c r="E32" s="10">
        <f t="shared" si="0"/>
        <v>25.705191479932186</v>
      </c>
      <c r="G32" s="5" t="s">
        <v>314</v>
      </c>
      <c r="H32" s="6">
        <v>26.011388449180235</v>
      </c>
      <c r="I32" s="111">
        <v>26.52</v>
      </c>
    </row>
    <row r="33" spans="2:9" ht="15.75" x14ac:dyDescent="0.25">
      <c r="B33" s="187">
        <v>25</v>
      </c>
      <c r="C33" s="29">
        <v>81.207903119037354</v>
      </c>
      <c r="D33" s="29">
        <v>176.99999589630215</v>
      </c>
      <c r="E33" s="29">
        <f t="shared" si="0"/>
        <v>25.921001910244403</v>
      </c>
      <c r="G33" s="5" t="s">
        <v>315</v>
      </c>
      <c r="H33" s="6">
        <v>26.300784167852225</v>
      </c>
      <c r="I33" s="111">
        <v>26.44</v>
      </c>
    </row>
    <row r="34" spans="2:9" ht="15.75" x14ac:dyDescent="0.25">
      <c r="B34" s="72">
        <v>26</v>
      </c>
      <c r="C34" s="10">
        <v>81.795109593252207</v>
      </c>
      <c r="D34" s="10">
        <v>176.99999908434057</v>
      </c>
      <c r="E34" s="10">
        <f t="shared" si="0"/>
        <v>26.108433221468907</v>
      </c>
      <c r="G34" s="5" t="s">
        <v>316</v>
      </c>
      <c r="H34" s="6">
        <v>26.49598866698955</v>
      </c>
      <c r="I34" s="111">
        <v>26.91</v>
      </c>
    </row>
    <row r="35" spans="2:9" ht="15.75" x14ac:dyDescent="0.25">
      <c r="B35" s="72">
        <v>27</v>
      </c>
      <c r="C35" s="10">
        <v>82.419966322202043</v>
      </c>
      <c r="D35" s="10">
        <v>176.99999979568872</v>
      </c>
      <c r="E35" s="10">
        <f t="shared" si="0"/>
        <v>26.307882955880157</v>
      </c>
      <c r="G35" s="5" t="s">
        <v>317</v>
      </c>
      <c r="H35" s="6">
        <v>26.68136948272857</v>
      </c>
      <c r="I35" s="111">
        <v>26.63</v>
      </c>
    </row>
    <row r="36" spans="2:9" ht="15.75" x14ac:dyDescent="0.25">
      <c r="B36" s="72">
        <v>28</v>
      </c>
      <c r="C36" s="10">
        <v>83.014032621830779</v>
      </c>
      <c r="D36" s="10">
        <v>176.999999954412</v>
      </c>
      <c r="E36" s="10">
        <f t="shared" si="0"/>
        <v>26.497504760634829</v>
      </c>
      <c r="G36" s="5" t="s">
        <v>318</v>
      </c>
      <c r="H36" s="6">
        <v>26.857003759440111</v>
      </c>
      <c r="I36" s="111">
        <v>29.4</v>
      </c>
    </row>
    <row r="37" spans="2:9" ht="15.75" x14ac:dyDescent="0.25">
      <c r="B37" s="72">
        <v>29</v>
      </c>
      <c r="C37" s="10">
        <v>83.57754952483802</v>
      </c>
      <c r="D37" s="10">
        <v>176.99999998982793</v>
      </c>
      <c r="E37" s="10">
        <f t="shared" si="0"/>
        <v>26.67737544589496</v>
      </c>
      <c r="G37" s="5" t="s">
        <v>319</v>
      </c>
      <c r="H37" s="6">
        <v>27.02296868790712</v>
      </c>
      <c r="I37" s="111">
        <v>26.855</v>
      </c>
    </row>
    <row r="38" spans="2:9" ht="15.75" x14ac:dyDescent="0.25">
      <c r="B38" s="72">
        <v>30</v>
      </c>
      <c r="C38" s="10">
        <v>84.110758063923285</v>
      </c>
      <c r="D38" s="10">
        <v>176.9999999977303</v>
      </c>
      <c r="E38" s="10">
        <f t="shared" si="0"/>
        <v>26.847571919333657</v>
      </c>
      <c r="G38" s="5" t="s">
        <v>320</v>
      </c>
      <c r="H38" s="6">
        <v>27.179341469350536</v>
      </c>
      <c r="I38" s="111">
        <v>25.76</v>
      </c>
    </row>
    <row r="39" spans="2:9" ht="15.75" x14ac:dyDescent="0.25">
      <c r="B39" s="72">
        <v>31</v>
      </c>
      <c r="C39" s="10">
        <v>84.613899271786181</v>
      </c>
      <c r="D39" s="10">
        <v>176.99999999949355</v>
      </c>
      <c r="E39" s="10">
        <f t="shared" si="0"/>
        <v>27.008171110559029</v>
      </c>
      <c r="G39" s="5" t="s">
        <v>321</v>
      </c>
      <c r="H39" s="6">
        <v>27.326199307337728</v>
      </c>
      <c r="I39" s="111">
        <v>29.19</v>
      </c>
    </row>
    <row r="40" spans="2:9" ht="15.75" x14ac:dyDescent="0.25">
      <c r="B40" s="72">
        <v>32</v>
      </c>
      <c r="C40" s="10">
        <v>85.0872141811262</v>
      </c>
      <c r="D40" s="10">
        <v>176.999999999887</v>
      </c>
      <c r="E40" s="10">
        <f t="shared" si="0"/>
        <v>27.159249954111157</v>
      </c>
      <c r="G40" s="5" t="s">
        <v>322</v>
      </c>
      <c r="H40" s="6">
        <v>27.46361940596336</v>
      </c>
      <c r="I40" s="111">
        <v>27.84</v>
      </c>
    </row>
    <row r="41" spans="2:9" ht="15.75" x14ac:dyDescent="0.25">
      <c r="B41" s="72">
        <v>33</v>
      </c>
      <c r="C41" s="10">
        <v>85.530943824642932</v>
      </c>
      <c r="D41" s="10">
        <v>176.99999999997479</v>
      </c>
      <c r="E41" s="10">
        <f t="shared" si="0"/>
        <v>27.300885385638637</v>
      </c>
      <c r="G41" s="5" t="s">
        <v>323</v>
      </c>
      <c r="H41" s="6">
        <v>27.591678969440508</v>
      </c>
      <c r="I41" s="111">
        <v>27.655000000000001</v>
      </c>
    </row>
    <row r="42" spans="2:9" ht="15.75" x14ac:dyDescent="0.25">
      <c r="B42" s="72">
        <v>34</v>
      </c>
      <c r="C42" s="10">
        <v>85.945329235035928</v>
      </c>
      <c r="D42" s="10">
        <v>176.99999999999437</v>
      </c>
      <c r="E42" s="10">
        <f t="shared" si="0"/>
        <v>27.433154341039103</v>
      </c>
      <c r="G42" s="5" t="s">
        <v>324</v>
      </c>
      <c r="H42" s="6">
        <v>27.71045520200882</v>
      </c>
      <c r="I42" s="111">
        <v>28.645</v>
      </c>
    </row>
    <row r="43" spans="2:9" ht="15.75" x14ac:dyDescent="0.25">
      <c r="B43" s="72">
        <v>35</v>
      </c>
      <c r="C43" s="10">
        <v>86.330611445004706</v>
      </c>
      <c r="D43" s="10">
        <v>176.99999999999875</v>
      </c>
      <c r="E43" s="10">
        <f t="shared" si="0"/>
        <v>27.556133756266053</v>
      </c>
      <c r="G43" s="5" t="s">
        <v>325</v>
      </c>
      <c r="H43" s="6">
        <v>27.82002530791393</v>
      </c>
      <c r="I43" s="111">
        <v>28.43</v>
      </c>
    </row>
    <row r="44" spans="2:9" ht="15.75" x14ac:dyDescent="0.25">
      <c r="B44" s="72">
        <v>36</v>
      </c>
      <c r="C44" s="10">
        <v>86.687031487248888</v>
      </c>
      <c r="D44" s="10">
        <v>176.99999999999972</v>
      </c>
      <c r="E44" s="10">
        <f t="shared" si="0"/>
        <v>27.669900567285634</v>
      </c>
      <c r="G44" s="5" t="s">
        <v>326</v>
      </c>
      <c r="H44" s="6">
        <v>27.920466491402809</v>
      </c>
      <c r="I44" s="111">
        <v>27.8</v>
      </c>
    </row>
    <row r="45" spans="2:9" ht="15.75" x14ac:dyDescent="0.25">
      <c r="B45" s="72">
        <v>37</v>
      </c>
      <c r="C45" s="10">
        <v>87.014830394467978</v>
      </c>
      <c r="D45" s="10">
        <v>176.99999999999994</v>
      </c>
      <c r="E45" s="10">
        <f t="shared" si="0"/>
        <v>27.774531710066725</v>
      </c>
      <c r="G45" s="5" t="s">
        <v>327</v>
      </c>
      <c r="H45" s="6">
        <v>28.011855956722734</v>
      </c>
      <c r="I45" s="111">
        <v>28.114999999999998</v>
      </c>
    </row>
    <row r="46" spans="2:9" ht="15.75" x14ac:dyDescent="0.25">
      <c r="B46" s="72">
        <v>38</v>
      </c>
      <c r="C46" s="10">
        <v>87.314249199361527</v>
      </c>
      <c r="D46" s="10">
        <v>177</v>
      </c>
      <c r="E46" s="10">
        <f t="shared" si="0"/>
        <v>27.870104120578862</v>
      </c>
      <c r="G46" s="5" t="s">
        <v>328</v>
      </c>
      <c r="H46" s="6">
        <v>28.094270908121036</v>
      </c>
      <c r="I46" s="111">
        <v>28.06</v>
      </c>
    </row>
    <row r="47" spans="2:9" ht="15.75" x14ac:dyDescent="0.25">
      <c r="B47" s="72">
        <v>39</v>
      </c>
      <c r="C47" s="10">
        <v>87.58552893462911</v>
      </c>
      <c r="D47" s="10">
        <v>177</v>
      </c>
      <c r="E47" s="10">
        <f t="shared" si="0"/>
        <v>27.95669473479176</v>
      </c>
      <c r="G47" s="5" t="s">
        <v>329</v>
      </c>
      <c r="H47" s="6">
        <v>28.167788549845074</v>
      </c>
      <c r="I47" s="111">
        <v>27.01</v>
      </c>
    </row>
    <row r="48" spans="2:9" ht="15.75" x14ac:dyDescent="0.25">
      <c r="B48" s="72">
        <v>40</v>
      </c>
      <c r="C48" s="10">
        <v>87.828910632970278</v>
      </c>
      <c r="D48" s="10">
        <v>177</v>
      </c>
      <c r="E48" s="10">
        <f t="shared" si="0"/>
        <v>28.034380488675115</v>
      </c>
      <c r="G48" s="5" t="s">
        <v>330</v>
      </c>
      <c r="H48" s="6">
        <v>28.232486086142195</v>
      </c>
      <c r="I48" s="111">
        <v>29.175000000000001</v>
      </c>
    </row>
    <row r="49" spans="2:9" ht="15.75" x14ac:dyDescent="0.25">
      <c r="B49" s="72">
        <v>41</v>
      </c>
      <c r="C49" s="10">
        <v>88.044635327084606</v>
      </c>
      <c r="D49" s="10">
        <v>177</v>
      </c>
      <c r="E49" s="10">
        <f t="shared" si="0"/>
        <v>28.103238318198667</v>
      </c>
      <c r="G49" s="5" t="s">
        <v>331</v>
      </c>
      <c r="H49" s="6">
        <v>28.288440721259761</v>
      </c>
      <c r="I49" s="111">
        <v>28.914999999999999</v>
      </c>
    </row>
    <row r="50" spans="2:9" ht="15.75" x14ac:dyDescent="0.25">
      <c r="B50" s="72">
        <v>42</v>
      </c>
      <c r="C50" s="10">
        <v>88.232944049671602</v>
      </c>
      <c r="D50" s="10">
        <v>177</v>
      </c>
      <c r="E50" s="10">
        <f t="shared" si="0"/>
        <v>28.16334515933212</v>
      </c>
      <c r="G50" s="5" t="s">
        <v>332</v>
      </c>
      <c r="H50" s="6">
        <v>28.335729659445128</v>
      </c>
      <c r="I50" s="111">
        <v>29.97</v>
      </c>
    </row>
    <row r="51" spans="2:9" ht="15.75" x14ac:dyDescent="0.25">
      <c r="B51" s="72">
        <v>43</v>
      </c>
      <c r="C51" s="10">
        <v>88.394077833430842</v>
      </c>
      <c r="D51" s="10">
        <v>177</v>
      </c>
      <c r="E51" s="10">
        <f t="shared" si="0"/>
        <v>28.21477794804521</v>
      </c>
      <c r="G51" s="5" t="s">
        <v>333</v>
      </c>
      <c r="H51" s="6">
        <v>28.374430104945652</v>
      </c>
      <c r="I51" s="111">
        <v>27.805</v>
      </c>
    </row>
    <row r="52" spans="2:9" ht="15.75" x14ac:dyDescent="0.25">
      <c r="B52" s="72">
        <v>44</v>
      </c>
      <c r="C52" s="10">
        <v>88.528277711061889</v>
      </c>
      <c r="D52" s="10">
        <v>177</v>
      </c>
      <c r="E52" s="10">
        <f t="shared" si="0"/>
        <v>28.257613620307666</v>
      </c>
      <c r="G52" s="5" t="s">
        <v>334</v>
      </c>
      <c r="H52" s="6">
        <v>28.404619262008687</v>
      </c>
      <c r="I52" s="111">
        <v>29.92</v>
      </c>
    </row>
    <row r="53" spans="2:9" ht="15.75" x14ac:dyDescent="0.25">
      <c r="B53" s="72">
        <v>45</v>
      </c>
      <c r="C53" s="10">
        <v>88.635784715264279</v>
      </c>
      <c r="D53" s="10">
        <v>177</v>
      </c>
      <c r="E53" s="10">
        <f t="shared" si="0"/>
        <v>28.291929112089207</v>
      </c>
      <c r="G53" s="5" t="s">
        <v>335</v>
      </c>
      <c r="H53" s="6">
        <v>28.426374334881594</v>
      </c>
      <c r="I53" s="111">
        <v>28.06</v>
      </c>
    </row>
    <row r="54" spans="2:9" ht="15.75" x14ac:dyDescent="0.25">
      <c r="B54" s="72">
        <v>46</v>
      </c>
      <c r="C54" s="10">
        <v>88.716839878737574</v>
      </c>
      <c r="D54" s="10">
        <v>177</v>
      </c>
      <c r="E54" s="10">
        <f t="shared" si="0"/>
        <v>28.31780135935956</v>
      </c>
      <c r="G54" s="5" t="s">
        <v>336</v>
      </c>
      <c r="H54" s="6">
        <v>28.439772527811733</v>
      </c>
      <c r="I54" s="111">
        <v>28.63</v>
      </c>
    </row>
    <row r="55" spans="2:9" ht="15.75" x14ac:dyDescent="0.25">
      <c r="B55" s="72">
        <v>47</v>
      </c>
      <c r="C55" s="10">
        <v>88.771684234181336</v>
      </c>
      <c r="D55" s="10">
        <v>177</v>
      </c>
      <c r="E55" s="10">
        <f t="shared" si="0"/>
        <v>28.335307298088459</v>
      </c>
      <c r="G55" s="5" t="s">
        <v>337</v>
      </c>
      <c r="H55" s="6">
        <v>28.444891045046454</v>
      </c>
      <c r="I55" s="111">
        <v>27.74</v>
      </c>
    </row>
    <row r="56" spans="2:9" ht="15.75" x14ac:dyDescent="0.25">
      <c r="B56" s="72">
        <v>48</v>
      </c>
      <c r="C56" s="10">
        <v>88.80055881429513</v>
      </c>
      <c r="D56" s="10">
        <v>177</v>
      </c>
      <c r="E56" s="10">
        <f t="shared" si="0"/>
        <v>28.344523864245627</v>
      </c>
      <c r="G56" s="5" t="s">
        <v>338</v>
      </c>
      <c r="H56" s="6">
        <v>28.441807090833116</v>
      </c>
      <c r="I56" s="111">
        <v>27.5</v>
      </c>
    </row>
    <row r="57" spans="2:9" ht="15.75" x14ac:dyDescent="0.25">
      <c r="B57" s="72">
        <v>49</v>
      </c>
      <c r="C57" s="10">
        <v>88.803704651778489</v>
      </c>
      <c r="D57" s="10">
        <v>177</v>
      </c>
      <c r="E57" s="10">
        <f t="shared" si="0"/>
        <v>28.345527993800786</v>
      </c>
      <c r="G57" s="5" t="s">
        <v>339</v>
      </c>
      <c r="H57" s="6">
        <v>28.430597869419081</v>
      </c>
      <c r="I57" s="111">
        <v>26.754999999999999</v>
      </c>
    </row>
    <row r="58" spans="2:9" ht="15.75" x14ac:dyDescent="0.25">
      <c r="B58" s="72">
        <v>50</v>
      </c>
      <c r="C58" s="10">
        <v>88.781362779330948</v>
      </c>
      <c r="D58" s="10">
        <v>177</v>
      </c>
      <c r="E58" s="10">
        <f t="shared" si="0"/>
        <v>28.338396622723657</v>
      </c>
      <c r="G58" s="5" t="s">
        <v>340</v>
      </c>
      <c r="H58" s="6">
        <v>28.411340585051693</v>
      </c>
      <c r="I58" s="111">
        <v>26.8</v>
      </c>
    </row>
    <row r="59" spans="2:9" ht="15.75" x14ac:dyDescent="0.25">
      <c r="B59" s="72">
        <v>51</v>
      </c>
      <c r="C59" s="10">
        <v>88.733774229652099</v>
      </c>
      <c r="D59" s="10">
        <v>177</v>
      </c>
      <c r="E59" s="10">
        <f t="shared" si="0"/>
        <v>28.323206686983973</v>
      </c>
      <c r="G59" s="5" t="s">
        <v>341</v>
      </c>
      <c r="H59" s="6">
        <v>28.384112441978317</v>
      </c>
      <c r="I59" s="111">
        <v>27.855</v>
      </c>
    </row>
    <row r="60" spans="2:9" ht="15.75" x14ac:dyDescent="0.25">
      <c r="B60" s="72">
        <v>52</v>
      </c>
      <c r="C60" s="10">
        <v>88.661180035441461</v>
      </c>
      <c r="D60" s="10">
        <v>177</v>
      </c>
      <c r="E60" s="10">
        <f t="shared" si="0"/>
        <v>28.300035122551456</v>
      </c>
      <c r="G60" s="5" t="s">
        <v>342</v>
      </c>
      <c r="H60" s="6">
        <v>28.34899064444631</v>
      </c>
      <c r="I60" s="111">
        <v>27.93</v>
      </c>
    </row>
    <row r="61" spans="2:9" ht="15.75" x14ac:dyDescent="0.25">
      <c r="B61" s="72">
        <v>53</v>
      </c>
      <c r="C61" s="10">
        <v>88.563821229398641</v>
      </c>
      <c r="D61" s="10">
        <v>177</v>
      </c>
      <c r="E61" s="10">
        <f t="shared" si="0"/>
        <v>28.268958865395842</v>
      </c>
      <c r="G61" s="5" t="s">
        <v>343</v>
      </c>
      <c r="H61" s="6">
        <v>28.306052396703038</v>
      </c>
      <c r="I61" s="111">
        <v>28.58</v>
      </c>
    </row>
    <row r="62" spans="2:9" ht="15.75" x14ac:dyDescent="0.25">
      <c r="B62" s="72">
        <v>54</v>
      </c>
      <c r="C62" s="10">
        <v>88.441938844223145</v>
      </c>
      <c r="D62" s="10">
        <v>177</v>
      </c>
      <c r="E62" s="10">
        <f t="shared" si="0"/>
        <v>28.230054851486845</v>
      </c>
      <c r="G62" s="5" t="s">
        <v>344</v>
      </c>
      <c r="H62" s="6">
        <v>28.25537490299584</v>
      </c>
      <c r="I62" s="111">
        <v>28.47</v>
      </c>
    </row>
    <row r="63" spans="2:9" ht="15.75" x14ac:dyDescent="0.25">
      <c r="B63" s="72">
        <v>55</v>
      </c>
      <c r="C63" s="10">
        <v>88.295773912614564</v>
      </c>
      <c r="D63" s="10">
        <v>177</v>
      </c>
      <c r="E63" s="10">
        <f t="shared" si="0"/>
        <v>28.183400016794202</v>
      </c>
      <c r="G63" s="5" t="s">
        <v>345</v>
      </c>
      <c r="H63" s="6">
        <v>28.197035367572077</v>
      </c>
      <c r="I63" s="111">
        <v>27.44</v>
      </c>
    </row>
    <row r="64" spans="2:9" ht="15.75" x14ac:dyDescent="0.25">
      <c r="B64" s="72">
        <v>56</v>
      </c>
      <c r="C64" s="10">
        <v>88.12556746727239</v>
      </c>
      <c r="D64" s="10">
        <v>177</v>
      </c>
      <c r="E64" s="10">
        <f t="shared" si="0"/>
        <v>28.12907129728762</v>
      </c>
      <c r="G64" s="5" t="s">
        <v>346</v>
      </c>
      <c r="H64" s="6">
        <v>28.131110994679119</v>
      </c>
      <c r="I64" s="111">
        <v>29.97</v>
      </c>
    </row>
    <row r="65" spans="2:9" ht="15.75" x14ac:dyDescent="0.25">
      <c r="B65" s="72">
        <v>57</v>
      </c>
      <c r="C65" s="10">
        <v>87.931560540896228</v>
      </c>
      <c r="D65" s="10">
        <v>177</v>
      </c>
      <c r="E65" s="10">
        <f t="shared" si="0"/>
        <v>28.067145628936839</v>
      </c>
      <c r="G65" s="5" t="s">
        <v>347</v>
      </c>
      <c r="H65" s="6">
        <v>28.057678988564305</v>
      </c>
      <c r="I65" s="111">
        <v>29.83</v>
      </c>
    </row>
    <row r="66" spans="2:9" ht="15.75" x14ac:dyDescent="0.25">
      <c r="B66" s="72">
        <v>58</v>
      </c>
      <c r="C66" s="10">
        <v>87.713994166185643</v>
      </c>
      <c r="D66" s="10">
        <v>177</v>
      </c>
      <c r="E66" s="10">
        <f t="shared" si="0"/>
        <v>27.997699947711588</v>
      </c>
      <c r="G66" s="5" t="s">
        <v>348</v>
      </c>
      <c r="H66" s="6">
        <v>27.976816553475004</v>
      </c>
      <c r="I66" s="111">
        <v>30.03</v>
      </c>
    </row>
    <row r="67" spans="2:9" ht="15.75" x14ac:dyDescent="0.25">
      <c r="B67" s="72">
        <v>59</v>
      </c>
      <c r="C67" s="10">
        <v>87.473109375840153</v>
      </c>
      <c r="D67" s="10">
        <v>177</v>
      </c>
      <c r="E67" s="10">
        <f t="shared" si="0"/>
        <v>27.920811189581585</v>
      </c>
      <c r="G67" s="5" t="s">
        <v>349</v>
      </c>
      <c r="H67" s="6">
        <v>27.88860089365857</v>
      </c>
      <c r="I67" s="111">
        <v>28.82</v>
      </c>
    </row>
    <row r="68" spans="2:9" ht="15.75" x14ac:dyDescent="0.25">
      <c r="B68" s="72">
        <v>60</v>
      </c>
      <c r="C68" s="10">
        <v>87.209147202559322</v>
      </c>
      <c r="D68" s="10">
        <v>177</v>
      </c>
      <c r="E68" s="10">
        <f t="shared" si="0"/>
        <v>27.836556290516555</v>
      </c>
    </row>
  </sheetData>
  <mergeCells count="5">
    <mergeCell ref="H5:H6"/>
    <mergeCell ref="I5:I6"/>
    <mergeCell ref="B5:E5"/>
    <mergeCell ref="B6:E6"/>
    <mergeCell ref="G5:G6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B3:D65"/>
  <sheetViews>
    <sheetView zoomScale="60" zoomScaleNormal="60" workbookViewId="0">
      <selection activeCell="D4" sqref="D4:D64"/>
    </sheetView>
  </sheetViews>
  <sheetFormatPr defaultRowHeight="15" x14ac:dyDescent="0.25"/>
  <cols>
    <col min="2" max="2" width="19.42578125" customWidth="1"/>
    <col min="3" max="3" width="46.42578125" style="1" customWidth="1"/>
    <col min="4" max="4" width="23" style="1" customWidth="1"/>
  </cols>
  <sheetData>
    <row r="3" spans="2:4" ht="31.5" x14ac:dyDescent="0.25">
      <c r="B3" s="10" t="s">
        <v>15</v>
      </c>
      <c r="C3" s="190" t="s">
        <v>277</v>
      </c>
      <c r="D3" s="10" t="s">
        <v>109</v>
      </c>
    </row>
    <row r="4" spans="2:4" s="112" customFormat="1" ht="15.75" x14ac:dyDescent="0.25">
      <c r="B4" s="187">
        <v>0.5</v>
      </c>
      <c r="C4" s="189" t="s">
        <v>107</v>
      </c>
      <c r="D4" s="29">
        <f>0.359 * (1 + 0)</f>
        <v>0.35899999999999999</v>
      </c>
    </row>
    <row r="5" spans="2:4" s="112" customFormat="1" ht="15.75" x14ac:dyDescent="0.25">
      <c r="B5" s="187">
        <v>1</v>
      </c>
      <c r="C5" s="189"/>
      <c r="D5" s="29">
        <f>0.359 * (1+ 0)</f>
        <v>0.35899999999999999</v>
      </c>
    </row>
    <row r="6" spans="2:4" ht="47.25" x14ac:dyDescent="0.25">
      <c r="B6" s="72">
        <v>2</v>
      </c>
      <c r="C6" s="13" t="s">
        <v>106</v>
      </c>
      <c r="D6" s="10">
        <f>(((0.00000112815) * (B6^3)) - (0.000172362 * (B6^2)) + (0.00815264 * B6) + 0.327363) * (1 + 0)</f>
        <v>0.34298785720000002</v>
      </c>
    </row>
    <row r="7" spans="2:4" ht="15.75" x14ac:dyDescent="0.25">
      <c r="B7" s="72">
        <v>3</v>
      </c>
      <c r="C7" s="10"/>
      <c r="D7" s="10">
        <f t="shared" ref="D7:D63" si="0">(((0.00000112815) * (B7^3)) - (0.000172362 * (B7^2)) + (0.00815264 * B7) + 0.327363) * (1 + 0)</f>
        <v>0.35030012205</v>
      </c>
    </row>
    <row r="8" spans="2:4" ht="15.75" x14ac:dyDescent="0.25">
      <c r="B8" s="72">
        <v>4</v>
      </c>
      <c r="C8" s="10"/>
      <c r="D8" s="10">
        <f t="shared" si="0"/>
        <v>0.35728796960000003</v>
      </c>
    </row>
    <row r="9" spans="2:4" s="112" customFormat="1" ht="15.75" x14ac:dyDescent="0.25">
      <c r="B9" s="187">
        <v>5</v>
      </c>
      <c r="C9" s="29"/>
      <c r="D9" s="29">
        <f t="shared" si="0"/>
        <v>0.36395816875000003</v>
      </c>
    </row>
    <row r="10" spans="2:4" ht="15.75" x14ac:dyDescent="0.25">
      <c r="B10" s="72">
        <v>6</v>
      </c>
      <c r="C10" s="10"/>
      <c r="D10" s="10">
        <f t="shared" si="0"/>
        <v>0.37031748840000001</v>
      </c>
    </row>
    <row r="11" spans="2:4" ht="15.75" x14ac:dyDescent="0.25">
      <c r="B11" s="72">
        <v>7</v>
      </c>
      <c r="C11" s="10"/>
      <c r="D11" s="10">
        <f t="shared" si="0"/>
        <v>0.37637269745000002</v>
      </c>
    </row>
    <row r="12" spans="2:4" ht="15.75" x14ac:dyDescent="0.25">
      <c r="B12" s="72">
        <v>8</v>
      </c>
      <c r="C12" s="10"/>
      <c r="D12" s="10">
        <f t="shared" si="0"/>
        <v>0.38213056480000002</v>
      </c>
    </row>
    <row r="13" spans="2:4" ht="15.75" x14ac:dyDescent="0.25">
      <c r="B13" s="72">
        <v>9</v>
      </c>
      <c r="C13" s="10"/>
      <c r="D13" s="10">
        <f t="shared" si="0"/>
        <v>0.38759785935000002</v>
      </c>
    </row>
    <row r="14" spans="2:4" s="112" customFormat="1" ht="15.75" x14ac:dyDescent="0.25">
      <c r="B14" s="187">
        <v>10</v>
      </c>
      <c r="C14" s="29"/>
      <c r="D14" s="29">
        <f t="shared" si="0"/>
        <v>0.39278135000000003</v>
      </c>
    </row>
    <row r="15" spans="2:4" ht="15.75" x14ac:dyDescent="0.25">
      <c r="B15" s="72">
        <v>11</v>
      </c>
      <c r="C15" s="10"/>
      <c r="D15" s="10">
        <f t="shared" si="0"/>
        <v>0.39768780565</v>
      </c>
    </row>
    <row r="16" spans="2:4" ht="15.75" x14ac:dyDescent="0.25">
      <c r="B16" s="72">
        <v>12</v>
      </c>
      <c r="C16" s="10"/>
      <c r="D16" s="10">
        <f t="shared" si="0"/>
        <v>0.40232399520000001</v>
      </c>
    </row>
    <row r="17" spans="2:4" ht="15.75" x14ac:dyDescent="0.25">
      <c r="B17" s="72">
        <v>13</v>
      </c>
      <c r="C17" s="10"/>
      <c r="D17" s="10">
        <f t="shared" si="0"/>
        <v>0.40669668754999999</v>
      </c>
    </row>
    <row r="18" spans="2:4" ht="15.75" x14ac:dyDescent="0.25">
      <c r="B18" s="72">
        <v>14</v>
      </c>
      <c r="C18" s="10"/>
      <c r="D18" s="10">
        <f t="shared" si="0"/>
        <v>0.41081265160000002</v>
      </c>
    </row>
    <row r="19" spans="2:4" ht="15.75" x14ac:dyDescent="0.25">
      <c r="B19" s="72">
        <v>15</v>
      </c>
      <c r="C19" s="10"/>
      <c r="D19" s="10">
        <f t="shared" si="0"/>
        <v>0.41467865625</v>
      </c>
    </row>
    <row r="20" spans="2:4" ht="15.75" x14ac:dyDescent="0.25">
      <c r="B20" s="72">
        <v>16</v>
      </c>
      <c r="C20" s="10"/>
      <c r="D20" s="10">
        <f t="shared" si="0"/>
        <v>0.41830147039999999</v>
      </c>
    </row>
    <row r="21" spans="2:4" ht="15.75" x14ac:dyDescent="0.25">
      <c r="B21" s="72">
        <v>17</v>
      </c>
      <c r="C21" s="10"/>
      <c r="D21" s="10">
        <f t="shared" si="0"/>
        <v>0.42168786294999999</v>
      </c>
    </row>
    <row r="22" spans="2:4" ht="15.75" x14ac:dyDescent="0.25">
      <c r="B22" s="72">
        <v>18</v>
      </c>
      <c r="C22" s="10"/>
      <c r="D22" s="10">
        <f t="shared" si="0"/>
        <v>0.42484460280000003</v>
      </c>
    </row>
    <row r="23" spans="2:4" ht="15.75" x14ac:dyDescent="0.25">
      <c r="B23" s="72">
        <v>19</v>
      </c>
      <c r="C23" s="10"/>
      <c r="D23" s="10">
        <f t="shared" si="0"/>
        <v>0.42777845884999999</v>
      </c>
    </row>
    <row r="24" spans="2:4" ht="15.75" x14ac:dyDescent="0.25">
      <c r="B24" s="72">
        <v>20</v>
      </c>
      <c r="C24" s="10"/>
      <c r="D24" s="10">
        <f t="shared" si="0"/>
        <v>0.4304962</v>
      </c>
    </row>
    <row r="25" spans="2:4" ht="15.75" x14ac:dyDescent="0.25">
      <c r="B25" s="72">
        <v>21</v>
      </c>
      <c r="C25" s="10"/>
      <c r="D25" s="10">
        <f t="shared" si="0"/>
        <v>0.43300459515</v>
      </c>
    </row>
    <row r="26" spans="2:4" ht="15.75" x14ac:dyDescent="0.25">
      <c r="B26" s="72">
        <v>22</v>
      </c>
      <c r="C26" s="10"/>
      <c r="D26" s="10">
        <f t="shared" si="0"/>
        <v>0.43531041319999997</v>
      </c>
    </row>
    <row r="27" spans="2:4" ht="15.75" x14ac:dyDescent="0.25">
      <c r="B27" s="72">
        <v>23</v>
      </c>
      <c r="C27" s="10"/>
      <c r="D27" s="10">
        <f t="shared" si="0"/>
        <v>0.43742042305000001</v>
      </c>
    </row>
    <row r="28" spans="2:4" ht="15.75" x14ac:dyDescent="0.25">
      <c r="B28" s="72">
        <v>24</v>
      </c>
      <c r="C28" s="10"/>
      <c r="D28" s="10">
        <f t="shared" si="0"/>
        <v>0.43934139360000002</v>
      </c>
    </row>
    <row r="29" spans="2:4" s="112" customFormat="1" ht="15.75" x14ac:dyDescent="0.25">
      <c r="B29" s="187">
        <v>25</v>
      </c>
      <c r="C29" s="29"/>
      <c r="D29" s="29">
        <f t="shared" si="0"/>
        <v>0.44108009375000001</v>
      </c>
    </row>
    <row r="30" spans="2:4" ht="15.75" x14ac:dyDescent="0.25">
      <c r="B30" s="72">
        <v>26</v>
      </c>
      <c r="C30" s="10"/>
      <c r="D30" s="10">
        <f t="shared" si="0"/>
        <v>0.4426432924</v>
      </c>
    </row>
    <row r="31" spans="2:4" ht="15.75" x14ac:dyDescent="0.25">
      <c r="B31" s="72">
        <v>27</v>
      </c>
      <c r="C31" s="10"/>
      <c r="D31" s="10">
        <f t="shared" si="0"/>
        <v>0.44403775844999999</v>
      </c>
    </row>
    <row r="32" spans="2:4" ht="15.75" x14ac:dyDescent="0.25">
      <c r="B32" s="72">
        <v>28</v>
      </c>
      <c r="C32" s="10"/>
      <c r="D32" s="10">
        <f t="shared" si="0"/>
        <v>0.44527026079999998</v>
      </c>
    </row>
    <row r="33" spans="2:4" ht="15.75" x14ac:dyDescent="0.25">
      <c r="B33" s="72">
        <v>29</v>
      </c>
      <c r="C33" s="10"/>
      <c r="D33" s="10">
        <f t="shared" si="0"/>
        <v>0.44634756835</v>
      </c>
    </row>
    <row r="34" spans="2:4" ht="15.75" x14ac:dyDescent="0.25">
      <c r="B34" s="72">
        <v>30</v>
      </c>
      <c r="C34" s="10"/>
      <c r="D34" s="10">
        <f t="shared" si="0"/>
        <v>0.44727644999999999</v>
      </c>
    </row>
    <row r="35" spans="2:4" ht="15.75" x14ac:dyDescent="0.25">
      <c r="B35" s="72">
        <v>31</v>
      </c>
      <c r="C35" s="10"/>
      <c r="D35" s="10">
        <f t="shared" si="0"/>
        <v>0.44806367465000002</v>
      </c>
    </row>
    <row r="36" spans="2:4" ht="15.75" x14ac:dyDescent="0.25">
      <c r="B36" s="72">
        <v>32</v>
      </c>
      <c r="C36" s="10"/>
      <c r="D36" s="10">
        <f t="shared" si="0"/>
        <v>0.44871601119999999</v>
      </c>
    </row>
    <row r="37" spans="2:4" ht="15.75" x14ac:dyDescent="0.25">
      <c r="B37" s="72">
        <v>33</v>
      </c>
      <c r="C37" s="10"/>
      <c r="D37" s="10">
        <f t="shared" si="0"/>
        <v>0.44924022855000001</v>
      </c>
    </row>
    <row r="38" spans="2:4" ht="15.75" x14ac:dyDescent="0.25">
      <c r="B38" s="72">
        <v>34</v>
      </c>
      <c r="C38" s="10"/>
      <c r="D38" s="10">
        <f t="shared" si="0"/>
        <v>0.44964309559999999</v>
      </c>
    </row>
    <row r="39" spans="2:4" ht="15.75" x14ac:dyDescent="0.25">
      <c r="B39" s="72">
        <v>35</v>
      </c>
      <c r="C39" s="10"/>
      <c r="D39" s="10">
        <f t="shared" si="0"/>
        <v>0.44993138125000004</v>
      </c>
    </row>
    <row r="40" spans="2:4" ht="15.75" x14ac:dyDescent="0.25">
      <c r="B40" s="72">
        <v>36</v>
      </c>
      <c r="C40" s="10"/>
      <c r="D40" s="10">
        <f t="shared" si="0"/>
        <v>0.45011185440000001</v>
      </c>
    </row>
    <row r="41" spans="2:4" ht="15.75" x14ac:dyDescent="0.25">
      <c r="B41" s="72">
        <v>37</v>
      </c>
      <c r="C41" s="10"/>
      <c r="D41" s="10">
        <f t="shared" si="0"/>
        <v>0.45019128395000002</v>
      </c>
    </row>
    <row r="42" spans="2:4" ht="15.75" x14ac:dyDescent="0.25">
      <c r="B42" s="72">
        <v>38</v>
      </c>
      <c r="C42" s="10"/>
      <c r="D42" s="10">
        <f t="shared" si="0"/>
        <v>0.45017643880000002</v>
      </c>
    </row>
    <row r="43" spans="2:4" ht="15.75" x14ac:dyDescent="0.25">
      <c r="B43" s="72">
        <v>39</v>
      </c>
      <c r="C43" s="10"/>
      <c r="D43" s="10">
        <f t="shared" si="0"/>
        <v>0.45007408785000003</v>
      </c>
    </row>
    <row r="44" spans="2:4" ht="15.75" x14ac:dyDescent="0.25">
      <c r="B44" s="72">
        <v>40</v>
      </c>
      <c r="C44" s="10"/>
      <c r="D44" s="10">
        <f t="shared" si="0"/>
        <v>0.44989099999999999</v>
      </c>
    </row>
    <row r="45" spans="2:4" ht="15.75" x14ac:dyDescent="0.25">
      <c r="B45" s="72">
        <v>41</v>
      </c>
      <c r="C45" s="10"/>
      <c r="D45" s="10">
        <f t="shared" si="0"/>
        <v>0.44963394415000002</v>
      </c>
    </row>
    <row r="46" spans="2:4" ht="15.75" x14ac:dyDescent="0.25">
      <c r="B46" s="72">
        <v>42</v>
      </c>
      <c r="C46" s="10"/>
      <c r="D46" s="10">
        <f t="shared" si="0"/>
        <v>0.44930968920000003</v>
      </c>
    </row>
    <row r="47" spans="2:4" ht="15.75" x14ac:dyDescent="0.25">
      <c r="B47" s="72">
        <v>43</v>
      </c>
      <c r="C47" s="10"/>
      <c r="D47" s="10">
        <f t="shared" si="0"/>
        <v>0.44892500404999996</v>
      </c>
    </row>
    <row r="48" spans="2:4" ht="15.75" x14ac:dyDescent="0.25">
      <c r="B48" s="72">
        <v>44</v>
      </c>
      <c r="C48" s="10"/>
      <c r="D48" s="10">
        <f t="shared" si="0"/>
        <v>0.44848665759999995</v>
      </c>
    </row>
    <row r="49" spans="2:4" ht="15.75" x14ac:dyDescent="0.25">
      <c r="B49" s="72">
        <v>45</v>
      </c>
      <c r="C49" s="10"/>
      <c r="D49" s="10">
        <f t="shared" si="0"/>
        <v>0.44800141874999999</v>
      </c>
    </row>
    <row r="50" spans="2:4" ht="15.75" x14ac:dyDescent="0.25">
      <c r="B50" s="72">
        <v>46</v>
      </c>
      <c r="C50" s="10"/>
      <c r="D50" s="10">
        <f t="shared" si="0"/>
        <v>0.44747605639999999</v>
      </c>
    </row>
    <row r="51" spans="2:4" ht="15.75" x14ac:dyDescent="0.25">
      <c r="B51" s="72">
        <v>47</v>
      </c>
      <c r="C51" s="10"/>
      <c r="D51" s="10">
        <f t="shared" si="0"/>
        <v>0.44691733945000001</v>
      </c>
    </row>
    <row r="52" spans="2:4" ht="15.75" x14ac:dyDescent="0.25">
      <c r="B52" s="72">
        <v>48</v>
      </c>
      <c r="C52" s="10"/>
      <c r="D52" s="10">
        <f t="shared" si="0"/>
        <v>0.4463320368</v>
      </c>
    </row>
    <row r="53" spans="2:4" ht="15.75" x14ac:dyDescent="0.25">
      <c r="B53" s="72">
        <v>49</v>
      </c>
      <c r="C53" s="10"/>
      <c r="D53" s="10">
        <f t="shared" si="0"/>
        <v>0.44572691734999997</v>
      </c>
    </row>
    <row r="54" spans="2:4" ht="15.75" x14ac:dyDescent="0.25">
      <c r="B54" s="72">
        <v>50</v>
      </c>
      <c r="C54" s="10"/>
      <c r="D54" s="10">
        <f t="shared" si="0"/>
        <v>0.44510874999999994</v>
      </c>
    </row>
    <row r="55" spans="2:4" ht="15.75" x14ac:dyDescent="0.25">
      <c r="B55" s="72">
        <v>51</v>
      </c>
      <c r="C55" s="10"/>
      <c r="D55" s="10">
        <f t="shared" si="0"/>
        <v>0.44448430365000002</v>
      </c>
    </row>
    <row r="56" spans="2:4" ht="15.75" x14ac:dyDescent="0.25">
      <c r="B56" s="72">
        <v>52</v>
      </c>
      <c r="C56" s="10"/>
      <c r="D56" s="10">
        <f t="shared" si="0"/>
        <v>0.4438603472</v>
      </c>
    </row>
    <row r="57" spans="2:4" ht="15.75" x14ac:dyDescent="0.25">
      <c r="B57" s="72">
        <v>53</v>
      </c>
      <c r="C57" s="10"/>
      <c r="D57" s="10">
        <f t="shared" si="0"/>
        <v>0.44324364954999995</v>
      </c>
    </row>
    <row r="58" spans="2:4" ht="15.75" x14ac:dyDescent="0.25">
      <c r="B58" s="72">
        <v>54</v>
      </c>
      <c r="C58" s="10"/>
      <c r="D58" s="10">
        <f t="shared" si="0"/>
        <v>0.44264097959999998</v>
      </c>
    </row>
    <row r="59" spans="2:4" ht="15.75" x14ac:dyDescent="0.25">
      <c r="B59" s="72">
        <v>55</v>
      </c>
      <c r="C59" s="10"/>
      <c r="D59" s="10">
        <f t="shared" si="0"/>
        <v>0.44205910625</v>
      </c>
    </row>
    <row r="60" spans="2:4" ht="15.75" x14ac:dyDescent="0.25">
      <c r="B60" s="72">
        <v>56</v>
      </c>
      <c r="C60" s="10"/>
      <c r="D60" s="10">
        <f t="shared" si="0"/>
        <v>0.44150479839999995</v>
      </c>
    </row>
    <row r="61" spans="2:4" ht="15.75" x14ac:dyDescent="0.25">
      <c r="B61" s="72">
        <v>57</v>
      </c>
      <c r="C61" s="10"/>
      <c r="D61" s="10">
        <f t="shared" si="0"/>
        <v>0.44098482495000008</v>
      </c>
    </row>
    <row r="62" spans="2:4" ht="15.75" x14ac:dyDescent="0.25">
      <c r="B62" s="72">
        <v>58</v>
      </c>
      <c r="C62" s="10"/>
      <c r="D62" s="10">
        <f t="shared" si="0"/>
        <v>0.44050595479999999</v>
      </c>
    </row>
    <row r="63" spans="2:4" ht="15.75" x14ac:dyDescent="0.25">
      <c r="B63" s="72">
        <v>59</v>
      </c>
      <c r="C63" s="10"/>
      <c r="D63" s="10">
        <f t="shared" si="0"/>
        <v>0.44007495685000003</v>
      </c>
    </row>
    <row r="64" spans="2:4" s="112" customFormat="1" ht="15.75" x14ac:dyDescent="0.25">
      <c r="B64" s="87">
        <v>60</v>
      </c>
      <c r="C64" s="37"/>
      <c r="D64" s="10">
        <f>(((0.00000112815) * (B64^3)) - (0.000172362 * (B64^2)) + (0.00815264 * B64) + 0.327363) * (1 + 0)</f>
        <v>0.43969860000000005</v>
      </c>
    </row>
    <row r="65" spans="2:4" ht="47.25" x14ac:dyDescent="0.25">
      <c r="B65" s="188">
        <v>70</v>
      </c>
      <c r="C65" s="13" t="s">
        <v>108</v>
      </c>
      <c r="D65" s="13">
        <f>(((0.00000112815) * (B65^3)) - (0.000172362 * (B65^2)) + (0.00815264 * B65) + 0.327363) * (1 + 0)</f>
        <v>0.44042945000000006</v>
      </c>
    </row>
  </sheetData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CB3DB7"/>
  </sheetPr>
  <dimension ref="B1:AF79"/>
  <sheetViews>
    <sheetView topLeftCell="P40" zoomScale="90" zoomScaleNormal="90" workbookViewId="0">
      <selection activeCell="E87" sqref="E87"/>
    </sheetView>
  </sheetViews>
  <sheetFormatPr defaultRowHeight="15.75" x14ac:dyDescent="0.25"/>
  <cols>
    <col min="1" max="1" width="9.140625" style="3"/>
    <col min="2" max="2" width="15.85546875" style="3" customWidth="1"/>
    <col min="3" max="3" width="23.28515625" style="3" bestFit="1" customWidth="1"/>
    <col min="4" max="4" width="20.5703125" style="3" customWidth="1"/>
    <col min="5" max="5" width="18.5703125" style="3" customWidth="1"/>
    <col min="6" max="6" width="39.140625" style="3" customWidth="1"/>
    <col min="7" max="7" width="18.5703125" style="3" customWidth="1"/>
    <col min="8" max="8" width="11.7109375" style="3" customWidth="1"/>
    <col min="9" max="9" width="18.85546875" style="3" customWidth="1"/>
    <col min="10" max="10" width="9.140625" style="3"/>
    <col min="11" max="11" width="19.140625" style="3" customWidth="1"/>
    <col min="12" max="12" width="23.42578125" style="3" customWidth="1"/>
    <col min="13" max="13" width="13.140625" style="3" customWidth="1"/>
    <col min="14" max="14" width="12.7109375" style="3" customWidth="1"/>
    <col min="15" max="15" width="19.28515625" style="3" customWidth="1"/>
    <col min="16" max="16" width="11.42578125" style="3" customWidth="1"/>
    <col min="17" max="17" width="9.140625" style="3"/>
    <col min="18" max="18" width="10.85546875" style="3" customWidth="1"/>
    <col min="19" max="22" width="9.140625" style="3"/>
    <col min="23" max="23" width="13.140625" style="3" customWidth="1"/>
    <col min="24" max="24" width="17.140625" style="3" customWidth="1"/>
    <col min="25" max="29" width="9.140625" style="3"/>
    <col min="30" max="30" width="12.28515625" style="3" customWidth="1"/>
    <col min="31" max="16384" width="9.140625" style="3"/>
  </cols>
  <sheetData>
    <row r="1" spans="3:30" ht="16.5" thickBot="1" x14ac:dyDescent="0.3"/>
    <row r="2" spans="3:30" ht="16.5" thickBot="1" x14ac:dyDescent="0.3">
      <c r="H2" s="330" t="s">
        <v>151</v>
      </c>
      <c r="I2" s="331"/>
      <c r="J2" s="331"/>
      <c r="K2" s="331"/>
      <c r="L2" s="331"/>
      <c r="M2" s="331"/>
      <c r="N2" s="331"/>
      <c r="O2" s="331"/>
      <c r="P2" s="331"/>
      <c r="Q2" s="331"/>
      <c r="R2" s="331"/>
      <c r="S2" s="331"/>
      <c r="T2" s="331"/>
      <c r="U2" s="331"/>
      <c r="V2" s="331"/>
      <c r="W2" s="331"/>
      <c r="X2" s="331"/>
      <c r="Y2" s="331"/>
      <c r="Z2" s="331"/>
      <c r="AA2" s="331"/>
      <c r="AB2" s="331"/>
      <c r="AC2" s="331"/>
      <c r="AD2" s="332"/>
    </row>
    <row r="3" spans="3:30" x14ac:dyDescent="0.25">
      <c r="C3" s="226" t="s">
        <v>354</v>
      </c>
      <c r="D3" s="226" t="s">
        <v>355</v>
      </c>
      <c r="E3" s="226" t="s">
        <v>17</v>
      </c>
      <c r="F3" s="227" t="s">
        <v>356</v>
      </c>
      <c r="H3" s="228"/>
      <c r="I3" s="333" t="s">
        <v>152</v>
      </c>
      <c r="J3" s="333"/>
      <c r="K3" s="333"/>
      <c r="L3" s="333"/>
      <c r="M3" s="229"/>
      <c r="N3" s="230"/>
      <c r="O3" s="334" t="s">
        <v>158</v>
      </c>
      <c r="P3" s="334"/>
      <c r="Q3" s="334"/>
      <c r="R3" s="334"/>
      <c r="S3" s="229"/>
      <c r="T3" s="230"/>
      <c r="U3" s="334" t="s">
        <v>160</v>
      </c>
      <c r="V3" s="334"/>
      <c r="W3" s="334"/>
      <c r="X3" s="334"/>
      <c r="Y3" s="229"/>
      <c r="Z3" s="230"/>
      <c r="AA3" s="334" t="s">
        <v>161</v>
      </c>
      <c r="AB3" s="334"/>
      <c r="AC3" s="334"/>
      <c r="AD3" s="335"/>
    </row>
    <row r="4" spans="3:30" ht="63" x14ac:dyDescent="0.25">
      <c r="C4" s="8" t="s">
        <v>357</v>
      </c>
      <c r="D4" s="8" t="s">
        <v>358</v>
      </c>
      <c r="E4" s="8"/>
      <c r="F4" s="10" t="s">
        <v>154</v>
      </c>
      <c r="H4" s="231" t="s">
        <v>15</v>
      </c>
      <c r="I4" s="72" t="s">
        <v>155</v>
      </c>
      <c r="J4" s="72" t="s">
        <v>156</v>
      </c>
      <c r="K4" s="72" t="s">
        <v>284</v>
      </c>
      <c r="L4" s="72" t="s">
        <v>359</v>
      </c>
      <c r="M4" s="229"/>
      <c r="N4" s="72" t="s">
        <v>15</v>
      </c>
      <c r="O4" s="72" t="s">
        <v>155</v>
      </c>
      <c r="P4" s="72" t="s">
        <v>156</v>
      </c>
      <c r="Q4" s="72" t="s">
        <v>284</v>
      </c>
      <c r="R4" s="72" t="s">
        <v>157</v>
      </c>
      <c r="S4" s="229"/>
      <c r="T4" s="72" t="s">
        <v>15</v>
      </c>
      <c r="U4" s="72" t="s">
        <v>155</v>
      </c>
      <c r="V4" s="72" t="s">
        <v>156</v>
      </c>
      <c r="W4" s="72" t="s">
        <v>284</v>
      </c>
      <c r="X4" s="72" t="s">
        <v>157</v>
      </c>
      <c r="Y4" s="229"/>
      <c r="Z4" s="72" t="s">
        <v>15</v>
      </c>
      <c r="AA4" s="72" t="s">
        <v>155</v>
      </c>
      <c r="AB4" s="72" t="s">
        <v>156</v>
      </c>
      <c r="AC4" s="72" t="s">
        <v>284</v>
      </c>
      <c r="AD4" s="232" t="s">
        <v>157</v>
      </c>
    </row>
    <row r="5" spans="3:30" ht="47.25" x14ac:dyDescent="0.25">
      <c r="C5" s="336" t="s">
        <v>360</v>
      </c>
      <c r="D5" s="336" t="s">
        <v>358</v>
      </c>
      <c r="E5" s="8" t="s">
        <v>152</v>
      </c>
      <c r="F5" s="10" t="s">
        <v>163</v>
      </c>
      <c r="H5" s="233">
        <v>0.25</v>
      </c>
      <c r="I5" s="8">
        <v>1.4E-2</v>
      </c>
      <c r="J5" s="8">
        <v>3.9E-2</v>
      </c>
      <c r="K5" s="8">
        <v>90</v>
      </c>
      <c r="L5" s="8">
        <f>(J5-I5)*K5</f>
        <v>2.25</v>
      </c>
      <c r="M5" s="229"/>
      <c r="N5" s="234">
        <v>0.25</v>
      </c>
      <c r="O5" s="8">
        <v>1.4E-2</v>
      </c>
      <c r="P5" s="235" t="s">
        <v>159</v>
      </c>
      <c r="Q5" s="235" t="s">
        <v>159</v>
      </c>
      <c r="R5" s="8" t="e">
        <f>(P5-O5)*Q5</f>
        <v>#VALUE!</v>
      </c>
      <c r="S5" s="229"/>
      <c r="T5" s="234">
        <v>0.25</v>
      </c>
      <c r="U5" s="8">
        <v>1.4E-2</v>
      </c>
      <c r="V5" s="8">
        <v>6.6000000000000003E-2</v>
      </c>
      <c r="W5" s="8">
        <v>190</v>
      </c>
      <c r="X5" s="8">
        <f>(V5-U5)*W5</f>
        <v>9.8800000000000008</v>
      </c>
      <c r="Y5" s="229"/>
      <c r="Z5" s="234">
        <v>0.25</v>
      </c>
      <c r="AA5" s="8">
        <v>1.4E-2</v>
      </c>
      <c r="AB5" s="235" t="s">
        <v>159</v>
      </c>
      <c r="AC5" s="235" t="s">
        <v>159</v>
      </c>
      <c r="AD5" s="236" t="e">
        <f>(AB5-AA5)*AC5</f>
        <v>#VALUE!</v>
      </c>
    </row>
    <row r="6" spans="3:30" x14ac:dyDescent="0.25">
      <c r="C6" s="337"/>
      <c r="D6" s="337"/>
      <c r="E6" s="237" t="s">
        <v>158</v>
      </c>
      <c r="F6" s="237"/>
      <c r="H6" s="238">
        <v>1</v>
      </c>
      <c r="I6" s="21">
        <v>0.02</v>
      </c>
      <c r="J6" s="21">
        <v>7.3999999999999996E-2</v>
      </c>
      <c r="K6" s="21">
        <v>150</v>
      </c>
      <c r="L6" s="8">
        <f t="shared" ref="L6:L10" si="0">(J6-I6)*K6</f>
        <v>8.1</v>
      </c>
      <c r="M6" s="229"/>
      <c r="N6" s="239">
        <v>1</v>
      </c>
      <c r="O6" s="21">
        <v>0.02</v>
      </c>
      <c r="P6" s="21">
        <v>0.1</v>
      </c>
      <c r="Q6" s="21">
        <v>220</v>
      </c>
      <c r="R6" s="8">
        <f t="shared" ref="R6:R10" si="1">(P6-O6)*Q6</f>
        <v>17.600000000000001</v>
      </c>
      <c r="S6" s="229"/>
      <c r="T6" s="239">
        <v>1</v>
      </c>
      <c r="U6" s="21">
        <v>0.02</v>
      </c>
      <c r="V6" s="21">
        <v>0.13</v>
      </c>
      <c r="W6" s="21">
        <v>350</v>
      </c>
      <c r="X6" s="8">
        <f t="shared" ref="X6:X10" si="2">(V6-U6)*W6</f>
        <v>38.5</v>
      </c>
      <c r="Y6" s="229"/>
      <c r="Z6" s="239">
        <v>1</v>
      </c>
      <c r="AA6" s="21">
        <v>0.02</v>
      </c>
      <c r="AB6" s="240" t="s">
        <v>159</v>
      </c>
      <c r="AC6" s="240" t="s">
        <v>159</v>
      </c>
      <c r="AD6" s="236" t="e">
        <f t="shared" ref="AD6:AD10" si="3">(AB6-AA6)*AC6</f>
        <v>#VALUE!</v>
      </c>
    </row>
    <row r="7" spans="3:30" ht="31.5" x14ac:dyDescent="0.25">
      <c r="C7" s="337"/>
      <c r="D7" s="337"/>
      <c r="E7" s="10" t="s">
        <v>160</v>
      </c>
      <c r="F7" s="10" t="s">
        <v>165</v>
      </c>
      <c r="H7" s="238">
        <v>5</v>
      </c>
      <c r="I7" s="21">
        <v>4.5999999999999999E-2</v>
      </c>
      <c r="J7" s="21">
        <v>0.17</v>
      </c>
      <c r="K7" s="21">
        <v>240</v>
      </c>
      <c r="L7" s="8">
        <f t="shared" si="0"/>
        <v>29.76</v>
      </c>
      <c r="M7" s="229"/>
      <c r="N7" s="239">
        <v>5</v>
      </c>
      <c r="O7" s="21">
        <v>4.5999999999999999E-2</v>
      </c>
      <c r="P7" s="21">
        <v>0.21</v>
      </c>
      <c r="Q7" s="21">
        <v>320</v>
      </c>
      <c r="R7" s="8">
        <f t="shared" si="1"/>
        <v>52.47999999999999</v>
      </c>
      <c r="S7" s="229"/>
      <c r="T7" s="239">
        <v>5</v>
      </c>
      <c r="U7" s="21">
        <v>4.5999999999999999E-2</v>
      </c>
      <c r="V7" s="21">
        <v>0.24</v>
      </c>
      <c r="W7" s="21">
        <v>570</v>
      </c>
      <c r="X7" s="8">
        <f t="shared" si="2"/>
        <v>110.58</v>
      </c>
      <c r="Y7" s="229"/>
      <c r="Z7" s="239">
        <v>5</v>
      </c>
      <c r="AA7" s="21">
        <v>4.5999999999999999E-2</v>
      </c>
      <c r="AB7" s="240" t="s">
        <v>159</v>
      </c>
      <c r="AC7" s="240" t="s">
        <v>159</v>
      </c>
      <c r="AD7" s="236" t="e">
        <f t="shared" si="3"/>
        <v>#VALUE!</v>
      </c>
    </row>
    <row r="8" spans="3:30" x14ac:dyDescent="0.25">
      <c r="C8" s="338"/>
      <c r="D8" s="338"/>
      <c r="E8" s="237" t="s">
        <v>161</v>
      </c>
      <c r="F8" s="237"/>
      <c r="H8" s="238">
        <v>10</v>
      </c>
      <c r="I8" s="21">
        <v>7.8E-2</v>
      </c>
      <c r="J8" s="21">
        <v>0.3</v>
      </c>
      <c r="K8" s="21">
        <v>310</v>
      </c>
      <c r="L8" s="8">
        <f t="shared" si="0"/>
        <v>68.819999999999993</v>
      </c>
      <c r="M8" s="229"/>
      <c r="N8" s="239">
        <v>10</v>
      </c>
      <c r="O8" s="21">
        <v>7.8E-2</v>
      </c>
      <c r="P8" s="21">
        <v>0.33</v>
      </c>
      <c r="Q8" s="21">
        <v>380</v>
      </c>
      <c r="R8" s="8">
        <f t="shared" si="1"/>
        <v>95.76</v>
      </c>
      <c r="S8" s="229"/>
      <c r="T8" s="239">
        <v>10</v>
      </c>
      <c r="U8" s="21">
        <v>7.8E-2</v>
      </c>
      <c r="V8" s="21">
        <v>0.57999999999999996</v>
      </c>
      <c r="W8" s="21">
        <v>1100</v>
      </c>
      <c r="X8" s="8">
        <f t="shared" si="2"/>
        <v>552.20000000000005</v>
      </c>
      <c r="Y8" s="229"/>
      <c r="Z8" s="239">
        <v>10</v>
      </c>
      <c r="AA8" s="21">
        <v>7.8E-2</v>
      </c>
      <c r="AB8" s="21">
        <v>0.84</v>
      </c>
      <c r="AC8" s="21">
        <v>2200</v>
      </c>
      <c r="AD8" s="236">
        <f t="shared" si="3"/>
        <v>1676.4</v>
      </c>
    </row>
    <row r="9" spans="3:30" ht="47.25" x14ac:dyDescent="0.25">
      <c r="C9" s="336" t="s">
        <v>361</v>
      </c>
      <c r="D9" s="336" t="s">
        <v>362</v>
      </c>
      <c r="E9" s="8" t="s">
        <v>152</v>
      </c>
      <c r="F9" s="10" t="s">
        <v>167</v>
      </c>
      <c r="H9" s="238">
        <v>15</v>
      </c>
      <c r="I9" s="21">
        <v>0.13</v>
      </c>
      <c r="J9" s="21">
        <v>0.5</v>
      </c>
      <c r="K9" s="21">
        <v>420</v>
      </c>
      <c r="L9" s="8">
        <f t="shared" si="0"/>
        <v>155.4</v>
      </c>
      <c r="M9" s="229"/>
      <c r="N9" s="239">
        <v>15</v>
      </c>
      <c r="O9" s="21">
        <v>0.13</v>
      </c>
      <c r="P9" s="21">
        <v>0.53</v>
      </c>
      <c r="Q9" s="21">
        <v>480</v>
      </c>
      <c r="R9" s="8">
        <f t="shared" si="1"/>
        <v>192</v>
      </c>
      <c r="S9" s="229"/>
      <c r="T9" s="239">
        <v>15</v>
      </c>
      <c r="U9" s="21">
        <v>0.13</v>
      </c>
      <c r="V9" s="21">
        <v>1</v>
      </c>
      <c r="W9" s="21">
        <v>1400</v>
      </c>
      <c r="X9" s="8">
        <f t="shared" si="2"/>
        <v>1218</v>
      </c>
      <c r="Y9" s="229"/>
      <c r="Z9" s="239">
        <v>15</v>
      </c>
      <c r="AA9" s="21">
        <v>0.13</v>
      </c>
      <c r="AB9" s="21">
        <v>1.4</v>
      </c>
      <c r="AC9" s="21">
        <f>2.9*1000</f>
        <v>2900</v>
      </c>
      <c r="AD9" s="236">
        <f t="shared" si="3"/>
        <v>3683</v>
      </c>
    </row>
    <row r="10" spans="3:30" ht="16.5" thickBot="1" x14ac:dyDescent="0.3">
      <c r="C10" s="337"/>
      <c r="D10" s="337"/>
      <c r="E10" s="237" t="s">
        <v>158</v>
      </c>
      <c r="F10" s="241"/>
      <c r="H10" s="242">
        <v>25</v>
      </c>
      <c r="I10" s="243">
        <v>0.15</v>
      </c>
      <c r="J10" s="243">
        <v>0.63</v>
      </c>
      <c r="K10" s="243">
        <v>450</v>
      </c>
      <c r="L10" s="244">
        <f t="shared" si="0"/>
        <v>216</v>
      </c>
      <c r="M10" s="245"/>
      <c r="N10" s="246">
        <v>25</v>
      </c>
      <c r="O10" s="243">
        <v>0.15</v>
      </c>
      <c r="P10" s="243">
        <v>0.75</v>
      </c>
      <c r="Q10" s="243">
        <v>540</v>
      </c>
      <c r="R10" s="244">
        <f t="shared" si="1"/>
        <v>324</v>
      </c>
      <c r="S10" s="245"/>
      <c r="T10" s="246">
        <v>25</v>
      </c>
      <c r="U10" s="243">
        <v>0.15</v>
      </c>
      <c r="V10" s="243">
        <v>1.3</v>
      </c>
      <c r="W10" s="243">
        <v>1500</v>
      </c>
      <c r="X10" s="244">
        <f t="shared" si="2"/>
        <v>1725.0000000000002</v>
      </c>
      <c r="Y10" s="245"/>
      <c r="Z10" s="246">
        <v>25</v>
      </c>
      <c r="AA10" s="243">
        <v>0.15</v>
      </c>
      <c r="AB10" s="243">
        <v>1.9</v>
      </c>
      <c r="AC10" s="243">
        <v>3000</v>
      </c>
      <c r="AD10" s="247">
        <f t="shared" si="3"/>
        <v>5250</v>
      </c>
    </row>
    <row r="11" spans="3:30" ht="47.25" x14ac:dyDescent="0.25">
      <c r="C11" s="337"/>
      <c r="D11" s="337"/>
      <c r="E11" s="10" t="s">
        <v>160</v>
      </c>
      <c r="F11" s="10" t="s">
        <v>167</v>
      </c>
      <c r="N11" s="3" t="s">
        <v>363</v>
      </c>
    </row>
    <row r="12" spans="3:30" x14ac:dyDescent="0.25">
      <c r="C12" s="338"/>
      <c r="D12" s="338"/>
      <c r="E12" s="237" t="s">
        <v>161</v>
      </c>
      <c r="F12" s="241"/>
    </row>
    <row r="13" spans="3:30" x14ac:dyDescent="0.25">
      <c r="E13" s="2"/>
    </row>
    <row r="14" spans="3:30" x14ac:dyDescent="0.25">
      <c r="E14" s="2"/>
    </row>
    <row r="16" spans="3:30" ht="56.25" customHeight="1" x14ac:dyDescent="0.25">
      <c r="K16" s="339" t="s">
        <v>166</v>
      </c>
      <c r="L16" s="339"/>
      <c r="W16" s="339" t="s">
        <v>168</v>
      </c>
      <c r="X16" s="339"/>
    </row>
    <row r="17" spans="2:32" ht="77.25" customHeight="1" x14ac:dyDescent="0.25">
      <c r="B17" s="248" t="s">
        <v>153</v>
      </c>
      <c r="C17" s="186" t="s">
        <v>154</v>
      </c>
      <c r="F17" s="216" t="s">
        <v>162</v>
      </c>
      <c r="G17" s="186" t="s">
        <v>163</v>
      </c>
      <c r="K17" s="216" t="s">
        <v>164</v>
      </c>
      <c r="L17" s="186" t="s">
        <v>165</v>
      </c>
      <c r="P17" s="216" t="s">
        <v>285</v>
      </c>
      <c r="Q17" s="186" t="s">
        <v>167</v>
      </c>
      <c r="W17" s="216" t="s">
        <v>286</v>
      </c>
      <c r="X17" s="186" t="s">
        <v>167</v>
      </c>
    </row>
    <row r="18" spans="2:32" x14ac:dyDescent="0.25">
      <c r="B18" s="8">
        <v>0.25</v>
      </c>
      <c r="C18" s="8">
        <f>0.17*EXP(LN(0.01371/0.17)*EXP(-0.13*B18))</f>
        <v>1.4859427412776439E-2</v>
      </c>
      <c r="F18" s="8">
        <v>0.25</v>
      </c>
      <c r="G18" s="8">
        <f>0.6842*EXP(LN(0.04306/0.6842)*EXP(-0.1357*F18))</f>
        <v>4.722133038989159E-2</v>
      </c>
      <c r="K18" s="8">
        <v>0.25</v>
      </c>
      <c r="L18" s="8">
        <f>1.661*EXP(LN(0.07428/1.661)*EXP(-0.1095*K18))</f>
        <v>8.0781763135068754E-2</v>
      </c>
      <c r="P18" s="8">
        <v>0.25</v>
      </c>
      <c r="Q18" s="8">
        <f>0.4493*EXP(LN(0.09919/0.4493)*EXP(-0.175*P18))*1000</f>
        <v>105.81617714127098</v>
      </c>
      <c r="W18" s="8">
        <v>0.25</v>
      </c>
      <c r="X18" s="8">
        <f>4.36*W18^0.6264/(62.41^0.6264+W18^0.6264)*1000</f>
        <v>133.14942540349287</v>
      </c>
    </row>
    <row r="19" spans="2:32" x14ac:dyDescent="0.25">
      <c r="B19" s="21">
        <v>0.5</v>
      </c>
      <c r="C19" s="21">
        <f t="shared" ref="C19:C79" si="4">0.17*EXP(LN(0.01371/0.17)*EXP(-0.13*B19))</f>
        <v>1.6063811968509541E-2</v>
      </c>
      <c r="F19" s="21">
        <v>0.5</v>
      </c>
      <c r="G19" s="21">
        <f t="shared" ref="G19:G79" si="5">0.6842*EXP(LN(0.04306/0.6842)*EXP(-0.1357*F19))</f>
        <v>5.1625709147501322E-2</v>
      </c>
      <c r="K19" s="21">
        <v>0.5</v>
      </c>
      <c r="L19" s="21">
        <f t="shared" ref="L19:L20" si="6">1.661*EXP(LN(0.07428/1.661)*EXP(-0.1095*K19))</f>
        <v>8.7653791619613231E-2</v>
      </c>
      <c r="P19" s="21">
        <v>0.5</v>
      </c>
      <c r="Q19" s="8">
        <f t="shared" ref="Q19:Q79" si="7">0.4493*EXP(LN(0.09919/0.4493)*EXP(-0.175*P19))*1000</f>
        <v>112.57295124806461</v>
      </c>
      <c r="W19" s="21">
        <v>0.5</v>
      </c>
      <c r="X19" s="8">
        <f t="shared" ref="X19:AC79" si="8">4.36*W19^0.6264/(62.41^0.6264+W19^0.6264)*1000</f>
        <v>202.18669596648022</v>
      </c>
      <c r="AE19" s="47"/>
      <c r="AF19" s="47"/>
    </row>
    <row r="20" spans="2:32" x14ac:dyDescent="0.25">
      <c r="B20" s="21">
        <v>1</v>
      </c>
      <c r="C20" s="21">
        <f t="shared" si="4"/>
        <v>1.8634996196604529E-2</v>
      </c>
      <c r="F20" s="21">
        <v>1</v>
      </c>
      <c r="G20" s="21">
        <f t="shared" si="5"/>
        <v>6.1163077407530415E-2</v>
      </c>
      <c r="K20" s="21">
        <v>1</v>
      </c>
      <c r="L20" s="21">
        <f t="shared" si="6"/>
        <v>0.1025271486668973</v>
      </c>
      <c r="P20" s="21">
        <v>1</v>
      </c>
      <c r="Q20" s="8">
        <f t="shared" si="7"/>
        <v>126.41397463537751</v>
      </c>
      <c r="W20" s="21">
        <v>1</v>
      </c>
      <c r="X20" s="8">
        <f t="shared" si="8"/>
        <v>304.44123741177145</v>
      </c>
    </row>
    <row r="21" spans="2:32" x14ac:dyDescent="0.25">
      <c r="B21" s="8">
        <v>2</v>
      </c>
      <c r="C21" s="8">
        <f t="shared" si="4"/>
        <v>2.4399013995162616E-2</v>
      </c>
      <c r="F21" s="8">
        <v>2</v>
      </c>
      <c r="G21" s="8">
        <f t="shared" si="5"/>
        <v>8.3092881476378055E-2</v>
      </c>
      <c r="K21" s="8">
        <v>2</v>
      </c>
      <c r="L21" s="8">
        <f t="shared" ref="L21:L79" si="9">0.1041+(K21^2.727)*(1.478-0.1041)/(K21^2.727+12.23^2.727)</f>
        <v>0.11388023636891223</v>
      </c>
      <c r="P21" s="8">
        <v>2</v>
      </c>
      <c r="Q21" s="8">
        <f t="shared" si="7"/>
        <v>154.9575497889833</v>
      </c>
      <c r="W21" s="8">
        <v>2</v>
      </c>
      <c r="X21" s="8">
        <f t="shared" si="8"/>
        <v>452.77869150514334</v>
      </c>
    </row>
    <row r="22" spans="2:32" x14ac:dyDescent="0.25">
      <c r="B22" s="8">
        <v>3</v>
      </c>
      <c r="C22" s="8">
        <f t="shared" si="4"/>
        <v>3.091342831891794E-2</v>
      </c>
      <c r="F22" s="8">
        <v>3</v>
      </c>
      <c r="G22" s="8">
        <f t="shared" si="5"/>
        <v>0.10858048061925069</v>
      </c>
      <c r="K22" s="8">
        <v>3</v>
      </c>
      <c r="L22" s="8">
        <f t="shared" si="9"/>
        <v>0.13323034406344797</v>
      </c>
      <c r="P22" s="8">
        <v>3</v>
      </c>
      <c r="Q22" s="8">
        <f t="shared" si="7"/>
        <v>183.83811625947922</v>
      </c>
      <c r="W22" s="8">
        <v>3</v>
      </c>
      <c r="X22" s="8">
        <f t="shared" si="8"/>
        <v>566.6835528178616</v>
      </c>
    </row>
    <row r="23" spans="2:32" x14ac:dyDescent="0.25">
      <c r="B23" s="8">
        <v>4</v>
      </c>
      <c r="C23" s="8">
        <f t="shared" si="4"/>
        <v>3.8053388685169422E-2</v>
      </c>
      <c r="F23" s="8">
        <v>4</v>
      </c>
      <c r="G23" s="8">
        <f t="shared" si="5"/>
        <v>0.13715005176721329</v>
      </c>
      <c r="K23" s="8">
        <v>4</v>
      </c>
      <c r="L23" s="8">
        <f t="shared" si="9"/>
        <v>0.16636153071306725</v>
      </c>
      <c r="P23" s="8">
        <v>4</v>
      </c>
      <c r="Q23" s="8">
        <f t="shared" si="7"/>
        <v>212.19855840361697</v>
      </c>
      <c r="W23" s="8">
        <v>4</v>
      </c>
      <c r="X23" s="8">
        <f t="shared" si="8"/>
        <v>661.60199324177279</v>
      </c>
    </row>
    <row r="24" spans="2:32" x14ac:dyDescent="0.25">
      <c r="B24" s="21">
        <v>5</v>
      </c>
      <c r="C24" s="21">
        <f t="shared" si="4"/>
        <v>4.567074362537251E-2</v>
      </c>
      <c r="F24" s="21">
        <v>5</v>
      </c>
      <c r="G24" s="21">
        <f t="shared" si="5"/>
        <v>0.16817730161913705</v>
      </c>
      <c r="K24" s="21">
        <v>5</v>
      </c>
      <c r="L24" s="21">
        <f t="shared" si="9"/>
        <v>0.21433306322421544</v>
      </c>
      <c r="P24" s="21">
        <v>5</v>
      </c>
      <c r="Q24" s="8">
        <f t="shared" si="7"/>
        <v>239.35712889582319</v>
      </c>
      <c r="W24" s="21">
        <v>5</v>
      </c>
      <c r="X24" s="8">
        <f t="shared" si="8"/>
        <v>743.91912774517982</v>
      </c>
    </row>
    <row r="25" spans="2:32" x14ac:dyDescent="0.25">
      <c r="B25" s="8">
        <v>6</v>
      </c>
      <c r="C25" s="8">
        <f t="shared" si="4"/>
        <v>5.3607126978820543E-2</v>
      </c>
      <c r="F25" s="8">
        <v>6</v>
      </c>
      <c r="G25" s="8">
        <f t="shared" si="5"/>
        <v>0.20095530413541426</v>
      </c>
      <c r="K25" s="8">
        <v>6</v>
      </c>
      <c r="L25" s="8">
        <f t="shared" si="9"/>
        <v>0.27642816075717591</v>
      </c>
      <c r="P25" s="8">
        <v>6</v>
      </c>
      <c r="Q25" s="8">
        <f t="shared" si="7"/>
        <v>264.82152034480129</v>
      </c>
      <c r="W25" s="8">
        <v>6</v>
      </c>
      <c r="X25" s="8">
        <f t="shared" si="8"/>
        <v>817.05475804580442</v>
      </c>
    </row>
    <row r="26" spans="2:32" x14ac:dyDescent="0.25">
      <c r="B26" s="8">
        <v>7</v>
      </c>
      <c r="C26" s="8">
        <f t="shared" si="4"/>
        <v>6.1705563011449346E-2</v>
      </c>
      <c r="F26" s="8">
        <v>7</v>
      </c>
      <c r="G26" s="8">
        <f t="shared" si="5"/>
        <v>0.23475695873573268</v>
      </c>
      <c r="K26" s="8">
        <v>7</v>
      </c>
      <c r="L26" s="8">
        <f t="shared" si="9"/>
        <v>0.3503353369653418</v>
      </c>
      <c r="P26" s="8">
        <v>7</v>
      </c>
      <c r="Q26" s="8">
        <f t="shared" si="7"/>
        <v>288.27782481628162</v>
      </c>
      <c r="W26" s="8">
        <v>7</v>
      </c>
      <c r="X26" s="8">
        <f t="shared" si="8"/>
        <v>883.10730923983624</v>
      </c>
    </row>
    <row r="27" spans="2:32" x14ac:dyDescent="0.25">
      <c r="B27" s="8">
        <v>8</v>
      </c>
      <c r="C27" s="8">
        <f t="shared" si="4"/>
        <v>6.9819626175003396E-2</v>
      </c>
      <c r="F27" s="8">
        <v>8</v>
      </c>
      <c r="G27" s="8">
        <f t="shared" si="5"/>
        <v>0.26888688490195206</v>
      </c>
      <c r="K27" s="8">
        <v>8</v>
      </c>
      <c r="L27" s="8">
        <f t="shared" si="9"/>
        <v>0.43263543642743751</v>
      </c>
      <c r="P27" s="8">
        <v>8</v>
      </c>
      <c r="Q27" s="8">
        <f t="shared" si="7"/>
        <v>309.56504186402293</v>
      </c>
      <c r="W27" s="8">
        <v>8</v>
      </c>
      <c r="X27" s="8">
        <f t="shared" si="8"/>
        <v>943.47934782917332</v>
      </c>
    </row>
    <row r="28" spans="2:32" x14ac:dyDescent="0.25">
      <c r="B28" s="8">
        <v>9</v>
      </c>
      <c r="C28" s="8">
        <f t="shared" si="4"/>
        <v>7.7819806922619278E-2</v>
      </c>
      <c r="F28" s="8">
        <v>9</v>
      </c>
      <c r="G28" s="8">
        <f t="shared" si="5"/>
        <v>0.30271931457978107</v>
      </c>
      <c r="K28" s="8">
        <v>9</v>
      </c>
      <c r="L28" s="8">
        <f t="shared" si="9"/>
        <v>0.51945529240942645</v>
      </c>
      <c r="P28" s="8">
        <v>9</v>
      </c>
      <c r="Q28" s="8">
        <f t="shared" si="7"/>
        <v>328.64367483818251</v>
      </c>
      <c r="W28" s="8">
        <v>9</v>
      </c>
      <c r="X28" s="8">
        <f t="shared" si="8"/>
        <v>999.16547288773404</v>
      </c>
    </row>
    <row r="29" spans="2:32" x14ac:dyDescent="0.25">
      <c r="B29" s="21">
        <v>10</v>
      </c>
      <c r="C29" s="21">
        <f t="shared" si="4"/>
        <v>8.5597195134585691E-2</v>
      </c>
      <c r="F29" s="21">
        <v>10</v>
      </c>
      <c r="G29" s="21">
        <f t="shared" si="5"/>
        <v>0.3357215874060947</v>
      </c>
      <c r="K29" s="21">
        <v>10</v>
      </c>
      <c r="L29" s="21">
        <f t="shared" si="9"/>
        <v>0.60709145220090688</v>
      </c>
      <c r="P29" s="21">
        <v>10</v>
      </c>
      <c r="Q29" s="8">
        <f t="shared" si="7"/>
        <v>345.56424730802235</v>
      </c>
      <c r="W29" s="21">
        <v>10</v>
      </c>
      <c r="X29" s="8">
        <f t="shared" si="8"/>
        <v>1050.9023500386527</v>
      </c>
    </row>
    <row r="30" spans="2:32" x14ac:dyDescent="0.25">
      <c r="B30" s="8">
        <v>11</v>
      </c>
      <c r="C30" s="8">
        <f t="shared" si="4"/>
        <v>9.3064875724288398E-2</v>
      </c>
      <c r="F30" s="8">
        <v>11</v>
      </c>
      <c r="G30" s="8">
        <f t="shared" si="5"/>
        <v>0.36746487419747698</v>
      </c>
      <c r="K30" s="8">
        <v>11</v>
      </c>
      <c r="L30" s="8">
        <f t="shared" si="9"/>
        <v>0.69245308228161473</v>
      </c>
      <c r="P30" s="8">
        <v>11</v>
      </c>
      <c r="Q30" s="8">
        <f t="shared" si="7"/>
        <v>360.43912395845285</v>
      </c>
      <c r="W30" s="8">
        <v>11</v>
      </c>
      <c r="X30" s="8">
        <f t="shared" si="8"/>
        <v>1099.2541393078934</v>
      </c>
    </row>
    <row r="31" spans="2:32" x14ac:dyDescent="0.25">
      <c r="B31" s="8">
        <v>12</v>
      </c>
      <c r="C31" s="8">
        <f t="shared" si="4"/>
        <v>0.10015755900914651</v>
      </c>
      <c r="F31" s="8">
        <v>12</v>
      </c>
      <c r="G31" s="8">
        <f t="shared" si="5"/>
        <v>0.3976247897418661</v>
      </c>
      <c r="K31" s="8">
        <v>12</v>
      </c>
      <c r="L31" s="8">
        <f t="shared" si="9"/>
        <v>0.77327126980568872</v>
      </c>
      <c r="P31" s="8">
        <v>12</v>
      </c>
      <c r="Q31" s="8">
        <f t="shared" si="7"/>
        <v>373.41917053222966</v>
      </c>
      <c r="W31" s="8">
        <v>12</v>
      </c>
      <c r="X31" s="8">
        <f t="shared" si="8"/>
        <v>1144.6644883704507</v>
      </c>
    </row>
    <row r="32" spans="2:32" x14ac:dyDescent="0.25">
      <c r="B32" s="8">
        <v>13</v>
      </c>
      <c r="C32" s="8">
        <f t="shared" si="4"/>
        <v>0.10682998269271228</v>
      </c>
      <c r="F32" s="8">
        <v>13</v>
      </c>
      <c r="G32" s="8">
        <f t="shared" si="5"/>
        <v>0.42597482819632959</v>
      </c>
      <c r="K32" s="8">
        <v>13</v>
      </c>
      <c r="L32" s="8">
        <f t="shared" si="9"/>
        <v>0.84810804762627778</v>
      </c>
      <c r="P32" s="8">
        <v>13</v>
      </c>
      <c r="Q32" s="8">
        <f t="shared" si="7"/>
        <v>384.67556661398476</v>
      </c>
      <c r="W32" s="8">
        <v>13</v>
      </c>
      <c r="X32" s="8">
        <f t="shared" si="8"/>
        <v>1187.4898697830495</v>
      </c>
    </row>
    <row r="33" spans="2:24" x14ac:dyDescent="0.25">
      <c r="B33" s="8">
        <v>14</v>
      </c>
      <c r="C33" s="8">
        <f t="shared" si="4"/>
        <v>0.1130545660747258</v>
      </c>
      <c r="F33" s="8">
        <v>14</v>
      </c>
      <c r="G33" s="8">
        <f t="shared" si="5"/>
        <v>0.45237533248314349</v>
      </c>
      <c r="K33" s="8">
        <v>14</v>
      </c>
      <c r="L33" s="8">
        <f t="shared" si="9"/>
        <v>0.91623932402908825</v>
      </c>
      <c r="P33" s="8">
        <v>14</v>
      </c>
      <c r="Q33" s="8">
        <f t="shared" si="7"/>
        <v>394.38638361298382</v>
      </c>
      <c r="W33" s="8">
        <v>14</v>
      </c>
      <c r="X33" s="8">
        <f t="shared" si="8"/>
        <v>1228.0218722372811</v>
      </c>
    </row>
    <row r="34" spans="2:24" x14ac:dyDescent="0.25">
      <c r="B34" s="8">
        <v>15</v>
      </c>
      <c r="C34" s="8">
        <f t="shared" si="4"/>
        <v>0.11881870647680963</v>
      </c>
      <c r="F34" s="8">
        <v>15</v>
      </c>
      <c r="G34" s="8">
        <f t="shared" si="5"/>
        <v>0.47676023100242837</v>
      </c>
      <c r="K34" s="8">
        <v>15</v>
      </c>
      <c r="L34" s="8">
        <f t="shared" si="9"/>
        <v>0.97748520785495685</v>
      </c>
      <c r="P34" s="8">
        <v>15</v>
      </c>
      <c r="Q34" s="8">
        <f t="shared" si="7"/>
        <v>402.72721035433466</v>
      </c>
      <c r="W34" s="8">
        <v>15</v>
      </c>
      <c r="X34" s="8">
        <f t="shared" si="8"/>
        <v>1266.5026297080015</v>
      </c>
    </row>
    <row r="35" spans="2:24" x14ac:dyDescent="0.25">
      <c r="B35" s="8">
        <v>16</v>
      </c>
      <c r="C35" s="8">
        <f t="shared" si="4"/>
        <v>0.12412200857511804</v>
      </c>
      <c r="F35" s="8">
        <v>16</v>
      </c>
      <c r="G35" s="8">
        <f t="shared" si="5"/>
        <v>0.49912321555663386</v>
      </c>
      <c r="K35" s="8">
        <v>16</v>
      </c>
      <c r="L35" s="8">
        <f t="shared" si="9"/>
        <v>1.0320394834634572</v>
      </c>
      <c r="P35" s="8">
        <v>16</v>
      </c>
      <c r="Q35" s="8">
        <f t="shared" si="7"/>
        <v>409.86501559956793</v>
      </c>
      <c r="W35" s="8">
        <v>16</v>
      </c>
      <c r="X35" s="8">
        <f t="shared" si="8"/>
        <v>1303.1358146989628</v>
      </c>
    </row>
    <row r="36" spans="2:24" x14ac:dyDescent="0.25">
      <c r="B36" s="8">
        <v>17</v>
      </c>
      <c r="C36" s="8">
        <f t="shared" si="4"/>
        <v>0.12897364515959925</v>
      </c>
      <c r="F36" s="8">
        <v>17</v>
      </c>
      <c r="G36" s="8">
        <f t="shared" si="5"/>
        <v>0.51950450293411343</v>
      </c>
      <c r="K36" s="8">
        <v>17</v>
      </c>
      <c r="L36" s="8">
        <f t="shared" si="9"/>
        <v>1.0803254064924048</v>
      </c>
      <c r="P36" s="8">
        <v>17</v>
      </c>
      <c r="Q36" s="8">
        <f t="shared" si="7"/>
        <v>415.95447760822714</v>
      </c>
      <c r="W36" s="8">
        <v>17</v>
      </c>
      <c r="X36" s="8">
        <f t="shared" si="8"/>
        <v>1338.0946663014909</v>
      </c>
    </row>
    <row r="37" spans="2:24" x14ac:dyDescent="0.25">
      <c r="B37" s="8">
        <v>18</v>
      </c>
      <c r="C37" s="8">
        <f t="shared" si="4"/>
        <v>0.13338997070961991</v>
      </c>
      <c r="F37" s="8">
        <v>18</v>
      </c>
      <c r="G37" s="8">
        <f t="shared" si="5"/>
        <v>0.53797887509130515</v>
      </c>
      <c r="K37" s="8">
        <v>18</v>
      </c>
      <c r="L37" s="8">
        <f t="shared" si="9"/>
        <v>1.1228866057272175</v>
      </c>
      <c r="P37" s="8">
        <v>18</v>
      </c>
      <c r="Q37" s="8">
        <f t="shared" si="7"/>
        <v>421.13611534492532</v>
      </c>
      <c r="W37" s="8">
        <v>18</v>
      </c>
      <c r="X37" s="8">
        <f t="shared" si="8"/>
        <v>1371.5279786388382</v>
      </c>
    </row>
    <row r="38" spans="2:24" x14ac:dyDescent="0.25">
      <c r="B38" s="8">
        <v>19</v>
      </c>
      <c r="C38" s="8">
        <f t="shared" si="4"/>
        <v>0.13739244957266136</v>
      </c>
      <c r="F38" s="8">
        <v>19</v>
      </c>
      <c r="G38" s="8">
        <f t="shared" si="5"/>
        <v>0.55464534813648492</v>
      </c>
      <c r="K38" s="8">
        <v>19</v>
      </c>
      <c r="L38" s="8">
        <f t="shared" si="9"/>
        <v>1.1603113446713231</v>
      </c>
      <c r="P38" s="8">
        <v>19</v>
      </c>
      <c r="Q38" s="8">
        <f t="shared" si="7"/>
        <v>425.53568078901225</v>
      </c>
      <c r="W38" s="8">
        <v>19</v>
      </c>
      <c r="X38" s="8">
        <f t="shared" si="8"/>
        <v>1403.564651215753</v>
      </c>
    </row>
    <row r="39" spans="2:24" x14ac:dyDescent="0.25">
      <c r="B39" s="8">
        <v>20</v>
      </c>
      <c r="C39" s="8">
        <f t="shared" si="4"/>
        <v>0.14100591766670326</v>
      </c>
      <c r="F39" s="8">
        <v>20</v>
      </c>
      <c r="G39" s="8">
        <f t="shared" si="5"/>
        <v>0.56961857482518707</v>
      </c>
      <c r="K39" s="8">
        <v>20</v>
      </c>
      <c r="L39" s="8">
        <f t="shared" si="9"/>
        <v>1.1931839245791744</v>
      </c>
      <c r="P39" s="8">
        <v>20</v>
      </c>
      <c r="Q39" s="8">
        <f t="shared" si="7"/>
        <v>429.26439295896176</v>
      </c>
      <c r="W39" s="8">
        <v>20</v>
      </c>
      <c r="X39" s="8">
        <f t="shared" si="8"/>
        <v>1434.3172031446243</v>
      </c>
    </row>
    <row r="40" spans="2:24" x14ac:dyDescent="0.25">
      <c r="B40" s="8">
        <v>21</v>
      </c>
      <c r="C40" s="8">
        <f t="shared" si="4"/>
        <v>0.14425716805751029</v>
      </c>
      <c r="F40" s="8">
        <v>21</v>
      </c>
      <c r="G40" s="8">
        <f t="shared" si="5"/>
        <v>0.58302192432917577</v>
      </c>
      <c r="K40" s="8">
        <v>21</v>
      </c>
      <c r="L40" s="8">
        <f t="shared" si="9"/>
        <v>1.2220561487932422</v>
      </c>
      <c r="P40" s="8">
        <v>21</v>
      </c>
      <c r="Q40" s="8">
        <f t="shared" si="7"/>
        <v>432.41970027394785</v>
      </c>
      <c r="W40" s="8">
        <v>21</v>
      </c>
      <c r="X40" s="8">
        <f t="shared" si="8"/>
        <v>1463.8845265098403</v>
      </c>
    </row>
    <row r="41" spans="2:24" x14ac:dyDescent="0.25">
      <c r="B41" s="8">
        <v>22</v>
      </c>
      <c r="C41" s="8">
        <f t="shared" si="4"/>
        <v>0.14717383348220273</v>
      </c>
      <c r="F41" s="8">
        <v>22</v>
      </c>
      <c r="G41" s="8">
        <f t="shared" si="5"/>
        <v>0.59498208816693166</v>
      </c>
      <c r="K41" s="8">
        <v>22</v>
      </c>
      <c r="L41" s="8">
        <f t="shared" si="9"/>
        <v>1.2474326078456108</v>
      </c>
      <c r="P41" s="8">
        <v>22</v>
      </c>
      <c r="Q41" s="8">
        <f t="shared" si="7"/>
        <v>435.08634486548897</v>
      </c>
      <c r="W41" s="8">
        <v>22</v>
      </c>
      <c r="X41" s="8">
        <f t="shared" si="8"/>
        <v>1492.354071474824</v>
      </c>
    </row>
    <row r="42" spans="2:24" x14ac:dyDescent="0.25">
      <c r="B42" s="8">
        <v>23</v>
      </c>
      <c r="C42" s="8">
        <f t="shared" si="4"/>
        <v>0.14978352996576288</v>
      </c>
      <c r="F42" s="8">
        <v>23</v>
      </c>
      <c r="G42" s="8">
        <f t="shared" si="5"/>
        <v>0.60562501442995709</v>
      </c>
      <c r="K42" s="8">
        <v>23</v>
      </c>
      <c r="L42" s="8">
        <f t="shared" si="9"/>
        <v>1.2697649312832746</v>
      </c>
      <c r="P42" s="8">
        <v>23</v>
      </c>
      <c r="Q42" s="8">
        <f t="shared" si="7"/>
        <v>437.33757067510635</v>
      </c>
      <c r="W42" s="8">
        <v>23</v>
      </c>
      <c r="X42" s="8">
        <f t="shared" si="8"/>
        <v>1519.8036005132387</v>
      </c>
    </row>
    <row r="43" spans="2:24" x14ac:dyDescent="0.25">
      <c r="B43" s="8">
        <v>24</v>
      </c>
      <c r="C43" s="8">
        <f t="shared" si="4"/>
        <v>0.15211322256599163</v>
      </c>
      <c r="F43" s="8">
        <v>24</v>
      </c>
      <c r="G43" s="8">
        <f t="shared" si="5"/>
        <v>0.61507295844505505</v>
      </c>
      <c r="K43" s="8">
        <v>24</v>
      </c>
      <c r="L43" s="8">
        <f t="shared" si="9"/>
        <v>1.2894515134522693</v>
      </c>
      <c r="P43" s="8">
        <v>24</v>
      </c>
      <c r="Q43" s="8">
        <f t="shared" si="7"/>
        <v>439.23636883504054</v>
      </c>
      <c r="W43" s="8">
        <v>24</v>
      </c>
      <c r="X43" s="8">
        <f t="shared" si="8"/>
        <v>1546.3026114573781</v>
      </c>
    </row>
    <row r="44" spans="2:24" x14ac:dyDescent="0.25">
      <c r="B44" s="21">
        <v>25</v>
      </c>
      <c r="C44" s="21">
        <f t="shared" si="4"/>
        <v>0.15418877495056943</v>
      </c>
      <c r="F44" s="21">
        <v>25</v>
      </c>
      <c r="G44" s="21">
        <f t="shared" si="5"/>
        <v>0.62344244469170651</v>
      </c>
      <c r="K44" s="21">
        <v>25</v>
      </c>
      <c r="L44" s="21">
        <f t="shared" si="9"/>
        <v>1.3068403375628093</v>
      </c>
      <c r="P44" s="21">
        <v>25</v>
      </c>
      <c r="Q44" s="8">
        <f t="shared" si="7"/>
        <v>440.83669181207347</v>
      </c>
      <c r="W44" s="21">
        <v>25</v>
      </c>
      <c r="X44" s="8">
        <f t="shared" si="8"/>
        <v>1571.9135028385385</v>
      </c>
    </row>
    <row r="45" spans="2:24" x14ac:dyDescent="0.25">
      <c r="B45" s="8">
        <v>26</v>
      </c>
      <c r="C45" s="8">
        <f t="shared" si="4"/>
        <v>0.15603464742551465</v>
      </c>
      <c r="F45" s="8">
        <v>26</v>
      </c>
      <c r="G45" s="8">
        <f t="shared" si="5"/>
        <v>0.63084295323570838</v>
      </c>
      <c r="K45" s="8">
        <v>26</v>
      </c>
      <c r="L45" s="8">
        <f t="shared" si="9"/>
        <v>1.3222333557121053</v>
      </c>
      <c r="P45" s="8">
        <v>26</v>
      </c>
      <c r="Q45" s="8">
        <f t="shared" si="7"/>
        <v>442.18459497886596</v>
      </c>
      <c r="W45" s="8">
        <v>26</v>
      </c>
      <c r="X45" s="8">
        <f t="shared" si="8"/>
        <v>1596.6925364376846</v>
      </c>
    </row>
    <row r="46" spans="2:24" x14ac:dyDescent="0.25">
      <c r="B46" s="8">
        <v>27</v>
      </c>
      <c r="C46" s="8">
        <f t="shared" si="4"/>
        <v>0.15767371210470893</v>
      </c>
      <c r="F46" s="8">
        <v>27</v>
      </c>
      <c r="G46" s="8">
        <f t="shared" si="5"/>
        <v>0.63737616794984198</v>
      </c>
      <c r="K46" s="8">
        <v>27</v>
      </c>
      <c r="L46" s="8">
        <f t="shared" si="9"/>
        <v>1.3358914674277951</v>
      </c>
      <c r="P46" s="8">
        <v>27</v>
      </c>
      <c r="Q46" s="8">
        <f t="shared" si="7"/>
        <v>443.31928321771392</v>
      </c>
      <c r="W46" s="8">
        <v>27</v>
      </c>
      <c r="X46" s="8">
        <f t="shared" si="8"/>
        <v>1620.6906386234841</v>
      </c>
    </row>
    <row r="47" spans="2:24" x14ac:dyDescent="0.25">
      <c r="B47" s="8">
        <v>28</v>
      </c>
      <c r="C47" s="8">
        <f t="shared" si="4"/>
        <v>0.15912715839687161</v>
      </c>
      <c r="F47" s="8">
        <v>28</v>
      </c>
      <c r="G47" s="8">
        <f t="shared" si="5"/>
        <v>0.64313564931367007</v>
      </c>
      <c r="K47" s="8">
        <v>28</v>
      </c>
      <c r="L47" s="8">
        <f t="shared" si="9"/>
        <v>1.3480395319906038</v>
      </c>
      <c r="P47" s="8">
        <v>28</v>
      </c>
      <c r="Q47" s="8">
        <f t="shared" si="7"/>
        <v>444.27405297624387</v>
      </c>
      <c r="W47" s="8">
        <v>28</v>
      </c>
      <c r="X47" s="8">
        <f t="shared" si="8"/>
        <v>1643.9540723250384</v>
      </c>
    </row>
    <row r="48" spans="2:24" x14ac:dyDescent="0.25">
      <c r="B48" s="8">
        <v>29</v>
      </c>
      <c r="C48" s="8">
        <f t="shared" si="4"/>
        <v>0.16041446642068524</v>
      </c>
      <c r="F48" s="8">
        <v>29</v>
      </c>
      <c r="G48" s="8">
        <f t="shared" si="5"/>
        <v>0.64820681914887734</v>
      </c>
      <c r="K48" s="8">
        <v>29</v>
      </c>
      <c r="L48" s="8">
        <f t="shared" si="9"/>
        <v>1.3588711040483759</v>
      </c>
      <c r="P48" s="8">
        <v>29</v>
      </c>
      <c r="Q48" s="8">
        <f t="shared" si="7"/>
        <v>445.07712856203432</v>
      </c>
      <c r="W48" s="8">
        <v>29</v>
      </c>
      <c r="X48" s="8">
        <f t="shared" si="8"/>
        <v>1666.5250042972652</v>
      </c>
    </row>
    <row r="49" spans="2:24" x14ac:dyDescent="0.25">
      <c r="B49" s="8">
        <v>30</v>
      </c>
      <c r="C49" s="8">
        <f t="shared" si="4"/>
        <v>0.16155343006737291</v>
      </c>
      <c r="F49" s="8">
        <v>30</v>
      </c>
      <c r="G49" s="8">
        <f t="shared" si="5"/>
        <v>0.65266716690242921</v>
      </c>
      <c r="K49" s="8">
        <v>30</v>
      </c>
      <c r="L49" s="8">
        <f t="shared" si="9"/>
        <v>1.3685527411484379</v>
      </c>
      <c r="P49" s="8">
        <v>30</v>
      </c>
      <c r="Q49" s="8">
        <f t="shared" si="7"/>
        <v>445.75239667144308</v>
      </c>
      <c r="W49" s="8">
        <v>30</v>
      </c>
      <c r="X49" s="8">
        <f t="shared" si="8"/>
        <v>1688.441986960346</v>
      </c>
    </row>
    <row r="50" spans="2:24" x14ac:dyDescent="0.25">
      <c r="B50" s="8">
        <v>31</v>
      </c>
      <c r="C50" s="8">
        <f t="shared" si="4"/>
        <v>0.16256021507472773</v>
      </c>
      <c r="F50" s="8">
        <v>31</v>
      </c>
      <c r="G50" s="8">
        <f t="shared" si="5"/>
        <v>0.65658660643334898</v>
      </c>
      <c r="K50" s="8">
        <v>31</v>
      </c>
      <c r="L50" s="8">
        <f t="shared" si="9"/>
        <v>1.3772278277769243</v>
      </c>
      <c r="P50" s="8">
        <v>31</v>
      </c>
      <c r="Q50" s="8">
        <f t="shared" si="7"/>
        <v>446.3200461604697</v>
      </c>
      <c r="W50" s="8">
        <v>31</v>
      </c>
      <c r="X50" s="8">
        <f t="shared" si="8"/>
        <v>1709.7403700289772</v>
      </c>
    </row>
    <row r="51" spans="2:24" x14ac:dyDescent="0.25">
      <c r="B51" s="8">
        <v>32</v>
      </c>
      <c r="C51" s="8">
        <f t="shared" si="4"/>
        <v>0.16344944060823338</v>
      </c>
      <c r="F51" s="8">
        <v>32</v>
      </c>
      <c r="G51" s="8">
        <f t="shared" si="5"/>
        <v>0.66002792855891956</v>
      </c>
      <c r="K51" s="8">
        <v>32</v>
      </c>
      <c r="L51" s="8">
        <f t="shared" si="9"/>
        <v>1.3850199157077645</v>
      </c>
      <c r="P51" s="8">
        <v>32</v>
      </c>
      <c r="Q51" s="8">
        <f t="shared" si="7"/>
        <v>446.79712158793632</v>
      </c>
      <c r="W51" s="8">
        <v>32</v>
      </c>
      <c r="X51" s="8">
        <f t="shared" si="8"/>
        <v>1730.452654041035</v>
      </c>
    </row>
    <row r="52" spans="2:24" x14ac:dyDescent="0.25">
      <c r="B52" s="8">
        <v>33</v>
      </c>
      <c r="C52" s="8">
        <f t="shared" si="4"/>
        <v>0.1642342754695717</v>
      </c>
      <c r="F52" s="8">
        <v>33</v>
      </c>
      <c r="G52" s="8">
        <f t="shared" si="5"/>
        <v>0.66304730801920531</v>
      </c>
      <c r="K52" s="8">
        <v>33</v>
      </c>
      <c r="L52" s="8">
        <f t="shared" si="9"/>
        <v>1.3920356100682225</v>
      </c>
      <c r="P52" s="8">
        <v>33</v>
      </c>
      <c r="Q52" s="8">
        <f t="shared" si="7"/>
        <v>447.19799960094161</v>
      </c>
      <c r="W52" s="8">
        <v>33</v>
      </c>
      <c r="X52" s="8">
        <f t="shared" si="8"/>
        <v>1750.60879549945</v>
      </c>
    </row>
    <row r="53" spans="2:24" x14ac:dyDescent="0.25">
      <c r="B53" s="8">
        <v>34</v>
      </c>
      <c r="C53" s="8">
        <f t="shared" si="4"/>
        <v>0.16492654220811578</v>
      </c>
      <c r="F53" s="8">
        <v>34</v>
      </c>
      <c r="G53" s="8">
        <f t="shared" si="5"/>
        <v>0.66569483431716536</v>
      </c>
      <c r="K53" s="8">
        <v>34</v>
      </c>
      <c r="L53" s="8">
        <f t="shared" si="9"/>
        <v>1.3983670444767304</v>
      </c>
      <c r="P53" s="8">
        <v>34</v>
      </c>
      <c r="Q53" s="8">
        <f t="shared" si="7"/>
        <v>447.53479714776228</v>
      </c>
      <c r="W53" s="8">
        <v>34</v>
      </c>
      <c r="X53" s="8">
        <f t="shared" si="8"/>
        <v>1770.2364714768173</v>
      </c>
    </row>
    <row r="54" spans="2:24" x14ac:dyDescent="0.25">
      <c r="B54" s="8">
        <v>35</v>
      </c>
      <c r="C54" s="8">
        <f t="shared" si="4"/>
        <v>0.16553682415013413</v>
      </c>
      <c r="F54" s="8">
        <v>35</v>
      </c>
      <c r="G54" s="8">
        <f t="shared" si="5"/>
        <v>0.66801504443750293</v>
      </c>
      <c r="K54" s="8">
        <v>35</v>
      </c>
      <c r="L54" s="8">
        <f t="shared" si="9"/>
        <v>1.404093993304488</v>
      </c>
      <c r="P54" s="8">
        <v>35</v>
      </c>
      <c r="Q54" s="8">
        <f t="shared" si="7"/>
        <v>447.81772004273819</v>
      </c>
      <c r="W54" s="8">
        <v>35</v>
      </c>
      <c r="X54" s="8">
        <f t="shared" si="8"/>
        <v>1789.3613100693944</v>
      </c>
    </row>
    <row r="55" spans="2:24" x14ac:dyDescent="0.25">
      <c r="B55" s="8">
        <v>36</v>
      </c>
      <c r="C55" s="8">
        <f t="shared" si="4"/>
        <v>0.16607457174184623</v>
      </c>
      <c r="F55" s="8">
        <v>36</v>
      </c>
      <c r="G55" s="8">
        <f t="shared" si="5"/>
        <v>0.67004744210054956</v>
      </c>
      <c r="K55" s="8">
        <v>36</v>
      </c>
      <c r="L55" s="8">
        <f t="shared" si="9"/>
        <v>1.4092856685888731</v>
      </c>
      <c r="P55" s="8">
        <v>36</v>
      </c>
      <c r="Q55" s="8">
        <f t="shared" si="7"/>
        <v>448.05535974026481</v>
      </c>
      <c r="W55" s="8">
        <v>36</v>
      </c>
      <c r="X55" s="8">
        <f t="shared" si="8"/>
        <v>1808.0070919304906</v>
      </c>
    </row>
    <row r="56" spans="2:24" x14ac:dyDescent="0.25">
      <c r="B56" s="8">
        <v>37</v>
      </c>
      <c r="C56" s="8">
        <f t="shared" si="4"/>
        <v>0.1665482056836545</v>
      </c>
      <c r="F56" s="8">
        <v>37</v>
      </c>
      <c r="G56" s="8">
        <f t="shared" si="5"/>
        <v>0.67182699330559104</v>
      </c>
      <c r="K56" s="8">
        <v>37</v>
      </c>
      <c r="L56" s="8">
        <f t="shared" si="9"/>
        <v>1.41400224587238</v>
      </c>
      <c r="P56" s="8">
        <v>37</v>
      </c>
      <c r="Q56" s="8">
        <f t="shared" si="7"/>
        <v>448.25494541319858</v>
      </c>
      <c r="W56" s="8">
        <v>37</v>
      </c>
      <c r="X56" s="8">
        <f t="shared" si="8"/>
        <v>1826.1959271919516</v>
      </c>
    </row>
    <row r="57" spans="2:24" x14ac:dyDescent="0.25">
      <c r="B57" s="8">
        <v>38</v>
      </c>
      <c r="C57" s="8">
        <f t="shared" si="4"/>
        <v>0.16696521516685703</v>
      </c>
      <c r="F57" s="8">
        <v>38</v>
      </c>
      <c r="G57" s="8">
        <f t="shared" si="5"/>
        <v>0.67338459176182253</v>
      </c>
      <c r="K57" s="8">
        <v>38</v>
      </c>
      <c r="L57" s="8">
        <f t="shared" si="9"/>
        <v>1.4182961587523149</v>
      </c>
      <c r="P57" s="8">
        <v>38</v>
      </c>
      <c r="Q57" s="8">
        <f t="shared" si="7"/>
        <v>448.42255764719863</v>
      </c>
      <c r="W57" s="8">
        <v>38</v>
      </c>
      <c r="X57" s="8">
        <f t="shared" si="8"/>
        <v>1843.9484113436465</v>
      </c>
    </row>
    <row r="58" spans="2:24" x14ac:dyDescent="0.25">
      <c r="B58" s="8">
        <v>39</v>
      </c>
      <c r="C58" s="8">
        <f t="shared" si="4"/>
        <v>0.16733225015781794</v>
      </c>
      <c r="F58" s="8">
        <v>39</v>
      </c>
      <c r="G58" s="8">
        <f t="shared" si="5"/>
        <v>0.67474749065297379</v>
      </c>
      <c r="K58" s="8">
        <v>39</v>
      </c>
      <c r="L58" s="8">
        <f t="shared" si="9"/>
        <v>1.4222131970748384</v>
      </c>
      <c r="P58" s="8">
        <v>39</v>
      </c>
      <c r="Q58" s="8">
        <f t="shared" si="7"/>
        <v>448.5633093015843</v>
      </c>
      <c r="W58" s="8">
        <v>39</v>
      </c>
      <c r="X58" s="8">
        <f t="shared" si="8"/>
        <v>1861.2837630446043</v>
      </c>
    </row>
    <row r="59" spans="2:24" x14ac:dyDescent="0.25">
      <c r="B59" s="8">
        <v>40</v>
      </c>
      <c r="C59" s="8">
        <f t="shared" si="4"/>
        <v>0.1676552071481888</v>
      </c>
      <c r="F59" s="8">
        <v>40</v>
      </c>
      <c r="G59" s="8">
        <f t="shared" si="5"/>
        <v>0.67593969924977537</v>
      </c>
      <c r="K59" s="8">
        <v>40</v>
      </c>
      <c r="L59" s="8">
        <f t="shared" si="9"/>
        <v>1.425793438974627</v>
      </c>
      <c r="P59" s="8">
        <v>40</v>
      </c>
      <c r="Q59" s="8">
        <f t="shared" si="7"/>
        <v>448.68149837515301</v>
      </c>
      <c r="W59" s="8">
        <v>40</v>
      </c>
      <c r="X59" s="8">
        <f t="shared" si="8"/>
        <v>1878.2199463552909</v>
      </c>
    </row>
    <row r="60" spans="2:24" x14ac:dyDescent="0.25">
      <c r="B60" s="8">
        <v>41</v>
      </c>
      <c r="C60" s="8">
        <f t="shared" si="4"/>
        <v>0.16793930813710972</v>
      </c>
      <c r="F60" s="8">
        <v>41</v>
      </c>
      <c r="G60" s="8">
        <f t="shared" si="5"/>
        <v>0.67698234435009808</v>
      </c>
      <c r="K60" s="8">
        <v>41</v>
      </c>
      <c r="L60" s="8">
        <f t="shared" si="9"/>
        <v>1.4290720425943018</v>
      </c>
      <c r="P60" s="8">
        <v>41</v>
      </c>
      <c r="Q60" s="8">
        <f t="shared" si="7"/>
        <v>448.78073706541994</v>
      </c>
      <c r="W60" s="8">
        <v>41</v>
      </c>
      <c r="X60" s="8">
        <f t="shared" si="8"/>
        <v>1894.7737794851657</v>
      </c>
    </row>
    <row r="61" spans="2:24" x14ac:dyDescent="0.25">
      <c r="B61" s="8">
        <v>42</v>
      </c>
      <c r="C61" s="8">
        <f t="shared" si="4"/>
        <v>0.16818917286020285</v>
      </c>
      <c r="F61" s="8">
        <v>42</v>
      </c>
      <c r="G61" s="8">
        <f t="shared" si="5"/>
        <v>0.6778939975326721</v>
      </c>
      <c r="K61" s="8">
        <v>42</v>
      </c>
      <c r="L61" s="8">
        <f t="shared" si="9"/>
        <v>1.4320799194211842</v>
      </c>
      <c r="P61" s="8">
        <v>42</v>
      </c>
      <c r="Q61" s="8">
        <f t="shared" si="7"/>
        <v>448.86406062707329</v>
      </c>
      <c r="W61" s="8">
        <v>42</v>
      </c>
      <c r="X61" s="8">
        <f t="shared" si="8"/>
        <v>1910.9610318250473</v>
      </c>
    </row>
    <row r="62" spans="2:24" x14ac:dyDescent="0.25">
      <c r="B62" s="8">
        <v>43</v>
      </c>
      <c r="C62" s="8">
        <f t="shared" si="4"/>
        <v>0.16840888445320135</v>
      </c>
      <c r="F62" s="8">
        <v>43</v>
      </c>
      <c r="G62" s="8">
        <f t="shared" si="5"/>
        <v>0.67869096987038691</v>
      </c>
      <c r="K62" s="8">
        <v>43</v>
      </c>
      <c r="L62" s="8">
        <f t="shared" si="9"/>
        <v>1.4348443077774315</v>
      </c>
      <c r="P62" s="8">
        <v>43</v>
      </c>
      <c r="Q62" s="8">
        <f t="shared" si="7"/>
        <v>448.93401912004856</v>
      </c>
      <c r="W62" s="8">
        <v>43</v>
      </c>
      <c r="X62" s="8">
        <f t="shared" si="8"/>
        <v>1926.7965107659384</v>
      </c>
    </row>
    <row r="63" spans="2:24" x14ac:dyDescent="0.25">
      <c r="B63" s="8">
        <v>44</v>
      </c>
      <c r="C63" s="8">
        <f t="shared" si="4"/>
        <v>0.16860204885334815</v>
      </c>
      <c r="F63" s="8">
        <v>44</v>
      </c>
      <c r="G63" s="8">
        <f t="shared" si="5"/>
        <v>0.67938757615246159</v>
      </c>
      <c r="K63" s="8">
        <v>44</v>
      </c>
      <c r="L63" s="8">
        <f t="shared" si="9"/>
        <v>1.4373892620738935</v>
      </c>
      <c r="P63" s="8">
        <v>44</v>
      </c>
      <c r="Q63" s="8">
        <f t="shared" si="7"/>
        <v>448.99275468636444</v>
      </c>
      <c r="W63" s="8">
        <v>44</v>
      </c>
      <c r="X63" s="8">
        <f t="shared" si="8"/>
        <v>1942.2941395838479</v>
      </c>
    </row>
    <row r="64" spans="2:24" x14ac:dyDescent="0.25">
      <c r="B64" s="8">
        <v>45</v>
      </c>
      <c r="C64" s="8">
        <f t="shared" si="4"/>
        <v>0.16877184831361253</v>
      </c>
      <c r="F64" s="8">
        <v>45</v>
      </c>
      <c r="G64" s="8">
        <f t="shared" si="5"/>
        <v>0.67999637088053966</v>
      </c>
      <c r="K64" s="8">
        <v>45</v>
      </c>
      <c r="L64" s="8">
        <f t="shared" si="9"/>
        <v>1.4397360709471116</v>
      </c>
      <c r="P64" s="8">
        <v>45</v>
      </c>
      <c r="Q64" s="8">
        <f t="shared" si="7"/>
        <v>449.04206660288446</v>
      </c>
      <c r="W64" s="8">
        <v>45</v>
      </c>
      <c r="X64" s="8">
        <f t="shared" si="8"/>
        <v>1957.467027485068</v>
      </c>
    </row>
    <row r="65" spans="2:29" x14ac:dyDescent="0.25">
      <c r="B65" s="8">
        <v>46</v>
      </c>
      <c r="C65" s="8">
        <f t="shared" si="4"/>
        <v>0.16892108944457718</v>
      </c>
      <c r="F65" s="8">
        <v>46</v>
      </c>
      <c r="G65" s="8">
        <f t="shared" si="5"/>
        <v>0.68052835838518078</v>
      </c>
      <c r="K65" s="8">
        <v>46</v>
      </c>
      <c r="L65" s="8">
        <f t="shared" si="9"/>
        <v>1.4419036152930838</v>
      </c>
      <c r="P65" s="8">
        <v>46</v>
      </c>
      <c r="Q65" s="8">
        <f t="shared" si="7"/>
        <v>449.08346601879822</v>
      </c>
      <c r="W65" s="8">
        <v>46</v>
      </c>
      <c r="X65" s="8">
        <f t="shared" si="8"/>
        <v>1972.327532751535</v>
      </c>
    </row>
    <row r="66" spans="2:29" x14ac:dyDescent="0.25">
      <c r="B66" s="8">
        <v>47</v>
      </c>
      <c r="C66" s="8">
        <f t="shared" si="4"/>
        <v>0.16905224621530035</v>
      </c>
      <c r="F66" s="8">
        <v>47</v>
      </c>
      <c r="G66" s="8">
        <f t="shared" si="5"/>
        <v>0.68099317939675907</v>
      </c>
      <c r="K66" s="8">
        <v>47</v>
      </c>
      <c r="L66" s="8">
        <f t="shared" si="9"/>
        <v>1.4439086754398818</v>
      </c>
      <c r="P66" s="8">
        <v>47</v>
      </c>
      <c r="Q66" s="8">
        <f t="shared" si="7"/>
        <v>449.11822199598828</v>
      </c>
      <c r="W66" s="8">
        <v>47</v>
      </c>
      <c r="X66" s="8">
        <f t="shared" si="8"/>
        <v>1986.8873197958183</v>
      </c>
    </row>
    <row r="67" spans="2:29" x14ac:dyDescent="0.25">
      <c r="B67" s="8">
        <v>48</v>
      </c>
      <c r="C67" s="8">
        <f t="shared" si="4"/>
        <v>0.16916749834429567</v>
      </c>
      <c r="F67" s="8">
        <v>48</v>
      </c>
      <c r="G67" s="8">
        <f t="shared" si="5"/>
        <v>0.68139927632884367</v>
      </c>
      <c r="K67" s="8">
        <v>48</v>
      </c>
      <c r="L67" s="8">
        <f t="shared" si="9"/>
        <v>1.4457661952157477</v>
      </c>
      <c r="P67" s="8">
        <v>48</v>
      </c>
      <c r="Q67" s="8">
        <f t="shared" si="7"/>
        <v>449.14740022182355</v>
      </c>
      <c r="W67" s="8">
        <v>48</v>
      </c>
      <c r="X67" s="8">
        <f t="shared" si="8"/>
        <v>2001.1574108254949</v>
      </c>
    </row>
    <row r="68" spans="2:29" x14ac:dyDescent="0.25">
      <c r="B68" s="8">
        <v>49</v>
      </c>
      <c r="C68" s="8">
        <f t="shared" si="4"/>
        <v>0.16926876550013198</v>
      </c>
      <c r="F68" s="8">
        <v>49</v>
      </c>
      <c r="G68" s="8">
        <f t="shared" si="5"/>
        <v>0.6817540394153323</v>
      </c>
      <c r="K68" s="8">
        <v>49</v>
      </c>
      <c r="L68" s="8">
        <f t="shared" si="9"/>
        <v>1.4474895094262885</v>
      </c>
      <c r="P68" s="8">
        <v>49</v>
      </c>
      <c r="Q68" s="8">
        <f t="shared" si="7"/>
        <v>449.1718955519251</v>
      </c>
      <c r="W68" s="8">
        <v>49</v>
      </c>
      <c r="X68" s="8">
        <f t="shared" si="8"/>
        <v>2015.1482327237611</v>
      </c>
    </row>
    <row r="69" spans="2:29" x14ac:dyDescent="0.25">
      <c r="B69" s="8">
        <v>50</v>
      </c>
      <c r="C69" s="8">
        <f t="shared" si="4"/>
        <v>0.16935773771190707</v>
      </c>
      <c r="F69" s="8">
        <v>50</v>
      </c>
      <c r="G69" s="8">
        <f t="shared" si="5"/>
        <v>0.68206393570151935</v>
      </c>
      <c r="K69" s="8">
        <v>50</v>
      </c>
      <c r="L69" s="8">
        <f t="shared" si="9"/>
        <v>1.4490905402155161</v>
      </c>
      <c r="P69" s="8">
        <v>50</v>
      </c>
      <c r="Q69" s="8">
        <f t="shared" si="7"/>
        <v>449.19245936017262</v>
      </c>
      <c r="W69" s="8">
        <v>50</v>
      </c>
      <c r="X69" s="8">
        <f t="shared" si="8"/>
        <v>2028.869659674144</v>
      </c>
    </row>
    <row r="70" spans="2:29" x14ac:dyDescent="0.25">
      <c r="B70" s="8">
        <v>51</v>
      </c>
      <c r="C70" s="8">
        <f t="shared" si="4"/>
        <v>0.16943590236587971</v>
      </c>
      <c r="F70" s="8">
        <v>51</v>
      </c>
      <c r="G70" s="8">
        <f t="shared" si="5"/>
        <v>0.68233462273586942</v>
      </c>
      <c r="K70" s="8">
        <v>51</v>
      </c>
      <c r="L70" s="8">
        <f t="shared" si="9"/>
        <v>1.45057996691763</v>
      </c>
      <c r="P70" s="8">
        <v>51</v>
      </c>
      <c r="Q70" s="8">
        <f t="shared" si="7"/>
        <v>449.20972252024097</v>
      </c>
      <c r="W70" s="8">
        <v>51</v>
      </c>
      <c r="X70" s="8">
        <f t="shared" si="8"/>
        <v>2042.3310519897987</v>
      </c>
    </row>
    <row r="71" spans="2:29" x14ac:dyDescent="0.25">
      <c r="B71" s="8">
        <v>52</v>
      </c>
      <c r="C71" s="8">
        <f t="shared" si="4"/>
        <v>0.16950456813797038</v>
      </c>
      <c r="F71" s="8">
        <v>52</v>
      </c>
      <c r="G71" s="8">
        <f t="shared" si="5"/>
        <v>0.68257104865201146</v>
      </c>
      <c r="K71" s="8">
        <v>52</v>
      </c>
      <c r="L71" s="8">
        <f t="shared" si="9"/>
        <v>1.4519673732814378</v>
      </c>
      <c r="P71" s="8">
        <v>52</v>
      </c>
      <c r="Q71" s="8">
        <f t="shared" si="7"/>
        <v>449.22421471339152</v>
      </c>
      <c r="W71" s="8">
        <v>52</v>
      </c>
      <c r="X71" s="8">
        <f t="shared" si="8"/>
        <v>2055.5412915502698</v>
      </c>
    </row>
    <row r="72" spans="2:29" x14ac:dyDescent="0.25">
      <c r="B72" s="8">
        <v>53</v>
      </c>
      <c r="C72" s="8">
        <f t="shared" si="4"/>
        <v>0.16956488618419729</v>
      </c>
      <c r="F72" s="8">
        <v>53</v>
      </c>
      <c r="G72" s="8">
        <f t="shared" si="5"/>
        <v>0.68277754017521086</v>
      </c>
      <c r="K72" s="8">
        <v>53</v>
      </c>
      <c r="L72" s="8">
        <f t="shared" si="9"/>
        <v>1.4532613753433583</v>
      </c>
      <c r="P72" s="8">
        <v>53</v>
      </c>
      <c r="Q72" s="8">
        <f t="shared" si="7"/>
        <v>449.23638064765248</v>
      </c>
      <c r="W72" s="8">
        <v>53</v>
      </c>
      <c r="X72" s="8">
        <f t="shared" si="8"/>
        <v>2068.5088141990927</v>
      </c>
    </row>
    <row r="73" spans="2:29" x14ac:dyDescent="0.25">
      <c r="B73" s="8">
        <v>54</v>
      </c>
      <c r="C73" s="8">
        <f t="shared" si="4"/>
        <v>0.16961786888348154</v>
      </c>
      <c r="F73" s="8">
        <v>54</v>
      </c>
      <c r="G73" s="8">
        <f t="shared" si="5"/>
        <v>0.68295787993821166</v>
      </c>
      <c r="K73" s="8">
        <v>54</v>
      </c>
      <c r="L73" s="8">
        <f t="shared" si="9"/>
        <v>1.4544697327181038</v>
      </c>
      <c r="P73" s="8">
        <v>54</v>
      </c>
      <c r="Q73" s="8">
        <f t="shared" si="7"/>
        <v>449.24659368096343</v>
      </c>
      <c r="W73" s="8">
        <v>54</v>
      </c>
      <c r="X73" s="8">
        <f t="shared" si="8"/>
        <v>2081.2416394130373</v>
      </c>
    </row>
    <row r="74" spans="2:29" x14ac:dyDescent="0.25">
      <c r="B74" s="8">
        <v>55</v>
      </c>
      <c r="C74" s="8">
        <f t="shared" si="4"/>
        <v>0.16966440640037797</v>
      </c>
      <c r="F74" s="8">
        <v>55</v>
      </c>
      <c r="G74" s="8">
        <f t="shared" si="5"/>
        <v>0.68311537435032266</v>
      </c>
      <c r="K74" s="8">
        <v>55</v>
      </c>
      <c r="L74" s="8">
        <f t="shared" si="9"/>
        <v>1.4555994456517551</v>
      </c>
      <c r="P74" s="8">
        <v>55</v>
      </c>
      <c r="Q74" s="8">
        <f t="shared" si="7"/>
        <v>449.25516726274327</v>
      </c>
      <c r="W74" s="8">
        <v>55</v>
      </c>
      <c r="X74" s="8">
        <f t="shared" si="8"/>
        <v>2093.7473975169892</v>
      </c>
    </row>
    <row r="75" spans="2:29" x14ac:dyDescent="0.25">
      <c r="B75" s="8">
        <v>56</v>
      </c>
      <c r="C75" s="8">
        <f t="shared" si="4"/>
        <v>0.16970528130965767</v>
      </c>
      <c r="F75" s="8">
        <v>56</v>
      </c>
      <c r="G75" s="8">
        <f t="shared" si="5"/>
        <v>0.68325291313234804</v>
      </c>
      <c r="K75" s="8">
        <v>56</v>
      </c>
      <c r="L75" s="8">
        <f t="shared" si="9"/>
        <v>1.4566568398261543</v>
      </c>
      <c r="P75" s="8">
        <v>56</v>
      </c>
      <c r="Q75" s="8">
        <f t="shared" si="7"/>
        <v>449.26236454248891</v>
      </c>
      <c r="W75" s="8">
        <v>56</v>
      </c>
      <c r="X75" s="8">
        <f t="shared" si="8"/>
        <v>2106.0333546866214</v>
      </c>
    </row>
    <row r="76" spans="2:29" x14ac:dyDescent="0.25">
      <c r="B76" s="8">
        <v>57</v>
      </c>
      <c r="C76" s="8">
        <f t="shared" si="4"/>
        <v>0.16974118150058515</v>
      </c>
      <c r="F76" s="8">
        <v>57</v>
      </c>
      <c r="G76" s="8">
        <f t="shared" si="5"/>
        <v>0.68337302150911716</v>
      </c>
      <c r="K76" s="8">
        <v>57</v>
      </c>
      <c r="L76" s="8">
        <f t="shared" si="9"/>
        <v>1.4576476406048393</v>
      </c>
      <c r="P76" s="8">
        <v>57</v>
      </c>
      <c r="Q76" s="8">
        <f t="shared" si="7"/>
        <v>449.26840643852461</v>
      </c>
      <c r="W76" s="8">
        <v>57</v>
      </c>
      <c r="X76" s="8">
        <f t="shared" si="8"/>
        <v>2118.1064359533434</v>
      </c>
    </row>
    <row r="77" spans="2:29" x14ac:dyDescent="0.25">
      <c r="B77" s="8">
        <v>58</v>
      </c>
      <c r="C77" s="8">
        <f t="shared" si="4"/>
        <v>0.16977271155636259</v>
      </c>
      <c r="F77" s="8">
        <v>58</v>
      </c>
      <c r="G77" s="8">
        <f t="shared" si="5"/>
        <v>0.6834779059410554</v>
      </c>
      <c r="K77" s="8">
        <v>58</v>
      </c>
      <c r="L77" s="8">
        <f t="shared" si="9"/>
        <v>1.4585770381595995</v>
      </c>
      <c r="P77" s="8">
        <v>58</v>
      </c>
      <c r="Q77" s="8">
        <f t="shared" si="7"/>
        <v>449.27347841330476</v>
      </c>
      <c r="W77" s="8">
        <v>58</v>
      </c>
      <c r="X77" s="8">
        <f t="shared" si="8"/>
        <v>2129.9732464019348</v>
      </c>
    </row>
    <row r="78" spans="2:29" x14ac:dyDescent="0.25">
      <c r="B78" s="8">
        <v>59</v>
      </c>
      <c r="C78" s="8">
        <f t="shared" si="4"/>
        <v>0.16980040278362382</v>
      </c>
      <c r="F78" s="8">
        <v>59</v>
      </c>
      <c r="G78" s="8">
        <f t="shared" si="5"/>
        <v>0.68356949417628166</v>
      </c>
      <c r="K78" s="8">
        <v>59</v>
      </c>
      <c r="L78" s="8">
        <f t="shared" si="9"/>
        <v>1.4594497447052275</v>
      </c>
      <c r="P78" s="8">
        <v>59</v>
      </c>
      <c r="Q78" s="8">
        <f t="shared" si="7"/>
        <v>449.27773616235163</v>
      </c>
      <c r="W78" s="8">
        <v>59</v>
      </c>
      <c r="X78" s="8">
        <f t="shared" si="8"/>
        <v>2141.6400907302468</v>
      </c>
    </row>
    <row r="79" spans="2:29" x14ac:dyDescent="0.25">
      <c r="B79" s="8">
        <v>60</v>
      </c>
      <c r="C79" s="8">
        <f t="shared" si="4"/>
        <v>0.16982472204804447</v>
      </c>
      <c r="F79" s="8">
        <v>60</v>
      </c>
      <c r="G79" s="8">
        <f t="shared" si="5"/>
        <v>0.68364947031462397</v>
      </c>
      <c r="K79" s="8">
        <v>60</v>
      </c>
      <c r="L79" s="8">
        <f t="shared" si="9"/>
        <v>1.4602700448916071</v>
      </c>
      <c r="P79" s="8">
        <v>60</v>
      </c>
      <c r="Q79" s="8">
        <f t="shared" si="7"/>
        <v>449.28131039083519</v>
      </c>
      <c r="AB79" s="8">
        <v>60</v>
      </c>
      <c r="AC79" s="8">
        <f t="shared" si="8"/>
        <v>2153.112991321962</v>
      </c>
    </row>
  </sheetData>
  <mergeCells count="11">
    <mergeCell ref="C9:C12"/>
    <mergeCell ref="D9:D12"/>
    <mergeCell ref="K16:L16"/>
    <mergeCell ref="W16:X16"/>
    <mergeCell ref="D5:D8"/>
    <mergeCell ref="C5:C8"/>
    <mergeCell ref="H2:AD2"/>
    <mergeCell ref="I3:L3"/>
    <mergeCell ref="O3:R3"/>
    <mergeCell ref="U3:X3"/>
    <mergeCell ref="AA3:AD3"/>
  </mergeCells>
  <pageMargins left="0.7" right="0.7" top="0.75" bottom="0.75" header="0.3" footer="0.3"/>
  <pageSetup orientation="portrait" r:id="rId1"/>
  <drawing r:id="rId2"/>
  <legacyDrawing r:id="rId3"/>
  <oleObjects>
    <mc:AlternateContent xmlns:mc="http://schemas.openxmlformats.org/markup-compatibility/2006">
      <mc:Choice Requires="x14">
        <oleObject progId="Prism7.Document" shapeId="73729" r:id="rId4">
          <objectPr defaultSize="0" autoPict="0" r:id="rId5">
            <anchor moveWithCells="1">
              <from>
                <xdr:col>3</xdr:col>
                <xdr:colOff>38100</xdr:colOff>
                <xdr:row>16</xdr:row>
                <xdr:rowOff>0</xdr:rowOff>
              </from>
              <to>
                <xdr:col>4</xdr:col>
                <xdr:colOff>1123950</xdr:colOff>
                <xdr:row>21</xdr:row>
                <xdr:rowOff>104775</xdr:rowOff>
              </to>
            </anchor>
          </objectPr>
        </oleObject>
      </mc:Choice>
      <mc:Fallback>
        <oleObject progId="Prism7.Document" shapeId="73729" r:id="rId4"/>
      </mc:Fallback>
    </mc:AlternateContent>
    <mc:AlternateContent xmlns:mc="http://schemas.openxmlformats.org/markup-compatibility/2006">
      <mc:Choice Requires="x14">
        <oleObject progId="Prism7.Document" shapeId="73730" r:id="rId6">
          <objectPr defaultSize="0" autoPict="0" r:id="rId7">
            <anchor moveWithCells="1">
              <from>
                <xdr:col>7</xdr:col>
                <xdr:colOff>104775</xdr:colOff>
                <xdr:row>16</xdr:row>
                <xdr:rowOff>9525</xdr:rowOff>
              </from>
              <to>
                <xdr:col>9</xdr:col>
                <xdr:colOff>361950</xdr:colOff>
                <xdr:row>20</xdr:row>
                <xdr:rowOff>161925</xdr:rowOff>
              </to>
            </anchor>
          </objectPr>
        </oleObject>
      </mc:Choice>
      <mc:Fallback>
        <oleObject progId="Prism7.Document" shapeId="73730" r:id="rId6"/>
      </mc:Fallback>
    </mc:AlternateContent>
    <mc:AlternateContent xmlns:mc="http://schemas.openxmlformats.org/markup-compatibility/2006">
      <mc:Choice Requires="x14">
        <oleObject progId="Prism7.Document" shapeId="73731" r:id="rId8">
          <objectPr defaultSize="0" autoPict="0" r:id="rId9">
            <anchor moveWithCells="1">
              <from>
                <xdr:col>17</xdr:col>
                <xdr:colOff>57150</xdr:colOff>
                <xdr:row>16</xdr:row>
                <xdr:rowOff>38100</xdr:rowOff>
              </from>
              <to>
                <xdr:col>21</xdr:col>
                <xdr:colOff>142875</xdr:colOff>
                <xdr:row>21</xdr:row>
                <xdr:rowOff>190500</xdr:rowOff>
              </to>
            </anchor>
          </objectPr>
        </oleObject>
      </mc:Choice>
      <mc:Fallback>
        <oleObject progId="Prism7.Document" shapeId="73731" r:id="rId8"/>
      </mc:Fallback>
    </mc:AlternateContent>
    <mc:AlternateContent xmlns:mc="http://schemas.openxmlformats.org/markup-compatibility/2006">
      <mc:Choice Requires="x14">
        <oleObject progId="Prism7.Document" shapeId="73732" r:id="rId10">
          <objectPr defaultSize="0" autoPict="0" r:id="rId11">
            <anchor moveWithCells="1">
              <from>
                <xdr:col>12</xdr:col>
                <xdr:colOff>152400</xdr:colOff>
                <xdr:row>16</xdr:row>
                <xdr:rowOff>28575</xdr:rowOff>
              </from>
              <to>
                <xdr:col>14</xdr:col>
                <xdr:colOff>876300</xdr:colOff>
                <xdr:row>22</xdr:row>
                <xdr:rowOff>0</xdr:rowOff>
              </to>
            </anchor>
          </objectPr>
        </oleObject>
      </mc:Choice>
      <mc:Fallback>
        <oleObject progId="Prism7.Document" shapeId="73732" r:id="rId10"/>
      </mc:Fallback>
    </mc:AlternateContent>
    <mc:AlternateContent xmlns:mc="http://schemas.openxmlformats.org/markup-compatibility/2006">
      <mc:Choice Requires="x14">
        <oleObject progId="Prism7.Document" shapeId="73733" r:id="rId12">
          <objectPr defaultSize="0" autoPict="0" r:id="rId13">
            <anchor moveWithCells="1">
              <from>
                <xdr:col>24</xdr:col>
                <xdr:colOff>133350</xdr:colOff>
                <xdr:row>16</xdr:row>
                <xdr:rowOff>47625</xdr:rowOff>
              </from>
              <to>
                <xdr:col>28</xdr:col>
                <xdr:colOff>504825</xdr:colOff>
                <xdr:row>22</xdr:row>
                <xdr:rowOff>76200</xdr:rowOff>
              </to>
            </anchor>
          </objectPr>
        </oleObject>
      </mc:Choice>
      <mc:Fallback>
        <oleObject progId="Prism7.Document" shapeId="73733" r:id="rId12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B2:C18"/>
  <sheetViews>
    <sheetView workbookViewId="0">
      <selection activeCell="E13" sqref="E13"/>
    </sheetView>
  </sheetViews>
  <sheetFormatPr defaultRowHeight="15" x14ac:dyDescent="0.25"/>
  <cols>
    <col min="2" max="2" width="32.42578125" customWidth="1"/>
    <col min="3" max="3" width="20.5703125" customWidth="1"/>
    <col min="5" max="5" width="15.42578125" customWidth="1"/>
    <col min="6" max="6" width="18" customWidth="1"/>
  </cols>
  <sheetData>
    <row r="2" spans="2:3" x14ac:dyDescent="0.25">
      <c r="B2" s="30"/>
      <c r="C2" s="30"/>
    </row>
    <row r="3" spans="2:3" x14ac:dyDescent="0.25">
      <c r="B3" s="30"/>
      <c r="C3" s="30"/>
    </row>
    <row r="4" spans="2:3" x14ac:dyDescent="0.25">
      <c r="B4" s="340" t="s">
        <v>169</v>
      </c>
      <c r="C4" s="340"/>
    </row>
    <row r="5" spans="2:3" x14ac:dyDescent="0.25">
      <c r="B5" s="65" t="s">
        <v>15</v>
      </c>
      <c r="C5" s="64" t="s">
        <v>170</v>
      </c>
    </row>
    <row r="6" spans="2:3" x14ac:dyDescent="0.25">
      <c r="B6" s="16" t="s">
        <v>171</v>
      </c>
      <c r="C6" s="89">
        <v>0.48099999999999998</v>
      </c>
    </row>
    <row r="7" spans="2:3" x14ac:dyDescent="0.25">
      <c r="B7" s="16" t="s">
        <v>172</v>
      </c>
      <c r="C7" s="89">
        <v>0.66500000000000004</v>
      </c>
    </row>
    <row r="8" spans="2:3" x14ac:dyDescent="0.25">
      <c r="B8" s="16" t="s">
        <v>173</v>
      </c>
      <c r="C8" s="89">
        <v>0.66</v>
      </c>
    </row>
    <row r="9" spans="2:3" x14ac:dyDescent="0.25">
      <c r="B9" s="16" t="s">
        <v>174</v>
      </c>
      <c r="C9" s="89">
        <v>0.47699999999999998</v>
      </c>
    </row>
    <row r="10" spans="2:3" x14ac:dyDescent="0.25">
      <c r="B10" s="16" t="s">
        <v>175</v>
      </c>
      <c r="C10" s="89">
        <v>0.378</v>
      </c>
    </row>
    <row r="11" spans="2:3" x14ac:dyDescent="0.25">
      <c r="B11" s="16" t="s">
        <v>176</v>
      </c>
      <c r="C11" s="89">
        <v>0.441</v>
      </c>
    </row>
    <row r="12" spans="2:3" x14ac:dyDescent="0.25">
      <c r="B12" s="16" t="s">
        <v>177</v>
      </c>
      <c r="C12" s="89">
        <v>0.50600000000000001</v>
      </c>
    </row>
    <row r="13" spans="2:3" x14ac:dyDescent="0.25">
      <c r="B13" s="16" t="s">
        <v>178</v>
      </c>
      <c r="C13" s="89">
        <v>0.66600000000000004</v>
      </c>
    </row>
    <row r="14" spans="2:3" x14ac:dyDescent="0.25">
      <c r="B14" s="16" t="s">
        <v>179</v>
      </c>
      <c r="C14" s="89">
        <v>0.89800000000000002</v>
      </c>
    </row>
    <row r="15" spans="2:3" x14ac:dyDescent="0.25">
      <c r="B15" s="16" t="s">
        <v>180</v>
      </c>
      <c r="C15" s="89">
        <v>1.1379999999999999</v>
      </c>
    </row>
    <row r="16" spans="2:3" x14ac:dyDescent="0.25">
      <c r="B16" s="16" t="s">
        <v>181</v>
      </c>
      <c r="C16" s="89">
        <v>1.2769999999999999</v>
      </c>
    </row>
    <row r="17" spans="2:3" x14ac:dyDescent="0.25">
      <c r="B17" s="16" t="s">
        <v>182</v>
      </c>
      <c r="C17" s="89">
        <v>1.712</v>
      </c>
    </row>
    <row r="18" spans="2:3" x14ac:dyDescent="0.25">
      <c r="B18" s="16" t="s">
        <v>183</v>
      </c>
      <c r="C18" s="89">
        <v>1.5029999999999999</v>
      </c>
    </row>
  </sheetData>
  <mergeCells count="1">
    <mergeCell ref="B4:C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B2:T327"/>
  <sheetViews>
    <sheetView zoomScale="80" zoomScaleNormal="80" workbookViewId="0">
      <selection activeCell="E7" sqref="E7:E67"/>
    </sheetView>
  </sheetViews>
  <sheetFormatPr defaultColWidth="9.140625" defaultRowHeight="15.75" x14ac:dyDescent="0.25"/>
  <cols>
    <col min="1" max="1" width="9.140625" style="32"/>
    <col min="2" max="2" width="16.140625" style="32" bestFit="1" customWidth="1"/>
    <col min="3" max="3" width="19.7109375" style="33" customWidth="1"/>
    <col min="4" max="4" width="13.140625" style="32" bestFit="1" customWidth="1"/>
    <col min="5" max="5" width="11.28515625" style="32" bestFit="1" customWidth="1"/>
    <col min="6" max="6" width="13.5703125" style="32" bestFit="1" customWidth="1"/>
    <col min="7" max="16384" width="9.140625" style="32"/>
  </cols>
  <sheetData>
    <row r="2" spans="2:20" ht="31.5" customHeight="1" x14ac:dyDescent="0.25">
      <c r="B2" s="342" t="s">
        <v>30</v>
      </c>
      <c r="C2" s="342"/>
      <c r="D2" s="342"/>
      <c r="E2" s="342"/>
    </row>
    <row r="3" spans="2:20" ht="52.5" customHeight="1" x14ac:dyDescent="0.25">
      <c r="B3" s="34" t="s">
        <v>34</v>
      </c>
      <c r="C3" s="37" t="s">
        <v>35</v>
      </c>
      <c r="D3" s="341" t="s">
        <v>33</v>
      </c>
      <c r="E3" s="341"/>
    </row>
    <row r="6" spans="2:20" ht="31.5" x14ac:dyDescent="0.25">
      <c r="B6" s="34" t="s">
        <v>15</v>
      </c>
      <c r="C6" s="36"/>
      <c r="D6" s="37" t="s">
        <v>92</v>
      </c>
      <c r="E6" s="34" t="s">
        <v>93</v>
      </c>
      <c r="F6" s="45" t="s">
        <v>66</v>
      </c>
    </row>
    <row r="7" spans="2:20" ht="31.5" x14ac:dyDescent="0.25">
      <c r="B7" s="191">
        <v>0.5</v>
      </c>
      <c r="C7" s="192" t="s">
        <v>36</v>
      </c>
      <c r="D7" s="121">
        <f t="shared" ref="D7:D38" si="0">10*(B7+0.315)/(9+6.92*B7)</f>
        <v>0.65409309791332249</v>
      </c>
      <c r="E7" s="124">
        <v>7.0759454883143711</v>
      </c>
      <c r="F7" s="125">
        <f t="shared" ref="F7:F38" si="1">D7/E7</f>
        <v>9.2438967908038572E-2</v>
      </c>
      <c r="R7" s="327" t="s">
        <v>204</v>
      </c>
      <c r="S7" s="328"/>
      <c r="T7" s="329"/>
    </row>
    <row r="8" spans="2:20" ht="30" x14ac:dyDescent="0.25">
      <c r="B8" s="191">
        <v>1</v>
      </c>
      <c r="C8" s="29"/>
      <c r="D8" s="121">
        <f t="shared" si="0"/>
        <v>0.82600502512562801</v>
      </c>
      <c r="E8" s="124">
        <v>9.0775771843511723</v>
      </c>
      <c r="F8" s="125">
        <f t="shared" si="1"/>
        <v>9.0993996344044023E-2</v>
      </c>
      <c r="R8" s="93" t="s">
        <v>15</v>
      </c>
      <c r="S8" s="92" t="s">
        <v>205</v>
      </c>
      <c r="T8" s="93" t="s">
        <v>203</v>
      </c>
    </row>
    <row r="9" spans="2:20" x14ac:dyDescent="0.25">
      <c r="B9" s="90">
        <v>2</v>
      </c>
      <c r="C9" s="37"/>
      <c r="D9" s="71">
        <f t="shared" si="0"/>
        <v>1.0135726795096323</v>
      </c>
      <c r="E9" s="56">
        <v>12.469385771384614</v>
      </c>
      <c r="F9" s="46">
        <f t="shared" si="1"/>
        <v>8.1284892302845482E-2</v>
      </c>
      <c r="R9" s="93" t="s">
        <v>201</v>
      </c>
      <c r="S9" s="93">
        <f>380/1000</f>
        <v>0.38</v>
      </c>
      <c r="T9" s="157"/>
    </row>
    <row r="10" spans="2:20" x14ac:dyDescent="0.25">
      <c r="B10" s="90">
        <v>3</v>
      </c>
      <c r="C10" s="37"/>
      <c r="D10" s="71">
        <f t="shared" si="0"/>
        <v>1.1139112903225807</v>
      </c>
      <c r="E10" s="56">
        <v>15.33180604994063</v>
      </c>
      <c r="F10" s="46">
        <f t="shared" si="1"/>
        <v>7.2653625195506194E-2</v>
      </c>
      <c r="R10" s="93">
        <v>1</v>
      </c>
      <c r="S10" s="93">
        <f>950/1000</f>
        <v>0.95</v>
      </c>
      <c r="T10" s="157">
        <v>0.82600502512562801</v>
      </c>
    </row>
    <row r="11" spans="2:20" x14ac:dyDescent="0.25">
      <c r="B11" s="90">
        <v>4</v>
      </c>
      <c r="C11" s="37"/>
      <c r="D11" s="71">
        <f t="shared" si="0"/>
        <v>1.1763904034896402</v>
      </c>
      <c r="E11" s="56">
        <v>17.908606982755128</v>
      </c>
      <c r="F11" s="46">
        <f t="shared" si="1"/>
        <v>6.5688548786761072E-2</v>
      </c>
      <c r="R11" s="93">
        <v>5</v>
      </c>
      <c r="S11" s="93">
        <f>1310/1000</f>
        <v>1.31</v>
      </c>
      <c r="T11" s="157">
        <v>1.2190366972477065</v>
      </c>
    </row>
    <row r="12" spans="2:20" x14ac:dyDescent="0.25">
      <c r="B12" s="191">
        <v>5</v>
      </c>
      <c r="C12" s="29"/>
      <c r="D12" s="121">
        <f t="shared" si="0"/>
        <v>1.2190366972477065</v>
      </c>
      <c r="E12" s="124">
        <v>20.38127759653889</v>
      </c>
      <c r="F12" s="125">
        <f t="shared" si="1"/>
        <v>5.9811593825439137E-2</v>
      </c>
      <c r="R12" s="93">
        <v>10</v>
      </c>
      <c r="S12" s="93">
        <f>1400/1000</f>
        <v>1.4</v>
      </c>
      <c r="T12" s="157">
        <v>1.3190537084398974</v>
      </c>
    </row>
    <row r="13" spans="2:20" s="33" customFormat="1" x14ac:dyDescent="0.25">
      <c r="B13" s="90">
        <v>6</v>
      </c>
      <c r="C13" s="37"/>
      <c r="D13" s="71">
        <f t="shared" si="0"/>
        <v>1.2500000000000002</v>
      </c>
      <c r="E13" s="71">
        <v>22.899044891228044</v>
      </c>
      <c r="F13" s="46">
        <f t="shared" si="1"/>
        <v>5.4587429560384801E-2</v>
      </c>
      <c r="R13" s="93">
        <v>15</v>
      </c>
      <c r="S13" s="93">
        <f>1420/1000</f>
        <v>1.42</v>
      </c>
      <c r="T13" s="157">
        <v>1.3577127659574468</v>
      </c>
    </row>
    <row r="14" spans="2:20" x14ac:dyDescent="0.25">
      <c r="B14" s="90">
        <v>7</v>
      </c>
      <c r="C14" s="37"/>
      <c r="D14" s="71">
        <f t="shared" si="0"/>
        <v>1.2735027855153205</v>
      </c>
      <c r="E14" s="56">
        <v>25.592430754887268</v>
      </c>
      <c r="F14" s="46">
        <f t="shared" si="1"/>
        <v>4.9760915550084106E-2</v>
      </c>
      <c r="R14" s="93" t="s">
        <v>202</v>
      </c>
      <c r="S14" s="93">
        <f>1450/1000</f>
        <v>1.45</v>
      </c>
      <c r="T14" s="157">
        <v>1.3909340659340659</v>
      </c>
    </row>
    <row r="15" spans="2:20" s="43" customFormat="1" x14ac:dyDescent="0.25">
      <c r="B15" s="90">
        <v>8</v>
      </c>
      <c r="C15" s="37"/>
      <c r="D15" s="71">
        <f t="shared" si="0"/>
        <v>1.2919515226848974</v>
      </c>
      <c r="E15" s="56">
        <v>28.575820928596343</v>
      </c>
      <c r="F15" s="46">
        <f t="shared" si="1"/>
        <v>4.5211352839631569E-2</v>
      </c>
    </row>
    <row r="16" spans="2:20" x14ac:dyDescent="0.25">
      <c r="B16" s="90">
        <v>9</v>
      </c>
      <c r="C16" s="37"/>
      <c r="D16" s="71">
        <f t="shared" si="0"/>
        <v>1.3068181818181817</v>
      </c>
      <c r="E16" s="56">
        <v>31.940959644573518</v>
      </c>
      <c r="F16" s="46">
        <f t="shared" si="1"/>
        <v>4.091355414364322E-2</v>
      </c>
    </row>
    <row r="17" spans="2:6" x14ac:dyDescent="0.25">
      <c r="B17" s="191">
        <v>10</v>
      </c>
      <c r="C17" s="29"/>
      <c r="D17" s="121">
        <f t="shared" si="0"/>
        <v>1.3190537084398974</v>
      </c>
      <c r="E17" s="124">
        <v>35.742930987515741</v>
      </c>
      <c r="F17" s="125">
        <f t="shared" si="1"/>
        <v>3.6903904408416177E-2</v>
      </c>
    </row>
    <row r="18" spans="2:6" x14ac:dyDescent="0.25">
      <c r="B18" s="90">
        <v>11</v>
      </c>
      <c r="C18" s="37"/>
      <c r="D18" s="71">
        <f t="shared" si="0"/>
        <v>1.329299812030075</v>
      </c>
      <c r="E18" s="56">
        <v>39.982278220873482</v>
      </c>
      <c r="F18" s="46">
        <f t="shared" si="1"/>
        <v>3.3247225300335428E-2</v>
      </c>
    </row>
    <row r="19" spans="2:6" x14ac:dyDescent="0.25">
      <c r="B19" s="90">
        <v>12</v>
      </c>
      <c r="C19" s="37"/>
      <c r="D19" s="71">
        <f t="shared" si="0"/>
        <v>1.3380052151238593</v>
      </c>
      <c r="E19" s="56">
        <v>44.590410457317788</v>
      </c>
      <c r="F19" s="46">
        <f t="shared" si="1"/>
        <v>3.000656870841335E-2</v>
      </c>
    </row>
    <row r="20" spans="2:6" x14ac:dyDescent="0.25">
      <c r="B20" s="90">
        <v>13</v>
      </c>
      <c r="C20" s="37"/>
      <c r="D20" s="71">
        <f t="shared" si="0"/>
        <v>1.3454931285367826</v>
      </c>
      <c r="E20" s="56">
        <v>49.42771554129417</v>
      </c>
      <c r="F20" s="46">
        <f t="shared" si="1"/>
        <v>2.7221430604307338E-2</v>
      </c>
    </row>
    <row r="21" spans="2:6" x14ac:dyDescent="0.25">
      <c r="B21" s="90">
        <v>14</v>
      </c>
      <c r="C21" s="37"/>
      <c r="D21" s="71">
        <f t="shared" si="0"/>
        <v>1.3520022667170382</v>
      </c>
      <c r="E21" s="56">
        <v>54.301228570926213</v>
      </c>
      <c r="F21" s="46">
        <f t="shared" si="1"/>
        <v>2.4898189273030974E-2</v>
      </c>
    </row>
    <row r="22" spans="2:6" x14ac:dyDescent="0.25">
      <c r="B22" s="90">
        <v>15</v>
      </c>
      <c r="C22" s="37"/>
      <c r="D22" s="71">
        <f t="shared" si="0"/>
        <v>1.3577127659574468</v>
      </c>
      <c r="E22" s="56">
        <v>59.000130386011627</v>
      </c>
      <c r="F22" s="46">
        <f t="shared" si="1"/>
        <v>2.3012029923909248E-2</v>
      </c>
    </row>
    <row r="23" spans="2:6" s="33" customFormat="1" x14ac:dyDescent="0.25">
      <c r="B23" s="90">
        <v>16</v>
      </c>
      <c r="C23" s="37"/>
      <c r="D23" s="71">
        <f t="shared" si="0"/>
        <v>1.3627631139325092</v>
      </c>
      <c r="E23" s="71">
        <v>63.337294009498862</v>
      </c>
      <c r="F23" s="46">
        <f t="shared" si="1"/>
        <v>2.1515966781405785E-2</v>
      </c>
    </row>
    <row r="24" spans="2:6" s="33" customFormat="1" x14ac:dyDescent="0.25">
      <c r="B24" s="90">
        <v>17</v>
      </c>
      <c r="C24" s="37"/>
      <c r="D24" s="71">
        <f t="shared" si="0"/>
        <v>1.3672615287428933</v>
      </c>
      <c r="E24" s="71">
        <v>67.181288947144452</v>
      </c>
      <c r="F24" s="46">
        <f t="shared" si="1"/>
        <v>2.0351820427538983E-2</v>
      </c>
    </row>
    <row r="25" spans="2:6" s="33" customFormat="1" x14ac:dyDescent="0.25">
      <c r="B25" s="90">
        <v>18</v>
      </c>
      <c r="C25" s="37"/>
      <c r="D25" s="71">
        <f t="shared" si="0"/>
        <v>1.3712938005390836</v>
      </c>
      <c r="E25" s="71">
        <v>70.468950673819393</v>
      </c>
      <c r="F25" s="46">
        <f t="shared" si="1"/>
        <v>1.9459546189163651E-2</v>
      </c>
    </row>
    <row r="26" spans="2:6" s="33" customFormat="1" x14ac:dyDescent="0.25">
      <c r="B26" s="90">
        <v>19</v>
      </c>
      <c r="C26" s="37"/>
      <c r="D26" s="71">
        <f t="shared" si="0"/>
        <v>1.3749288154897497</v>
      </c>
      <c r="E26" s="71">
        <v>73.198958370421622</v>
      </c>
      <c r="F26" s="46">
        <f t="shared" si="1"/>
        <v>1.8783447826292207E-2</v>
      </c>
    </row>
    <row r="27" spans="2:6" s="33" customFormat="1" x14ac:dyDescent="0.25">
      <c r="B27" s="90">
        <v>20</v>
      </c>
      <c r="C27" s="37"/>
      <c r="D27" s="71">
        <f t="shared" si="0"/>
        <v>1.3782225237449117</v>
      </c>
      <c r="E27" s="71">
        <v>75.414214512323156</v>
      </c>
      <c r="F27" s="46">
        <f t="shared" si="1"/>
        <v>1.8275368014602892E-2</v>
      </c>
    </row>
    <row r="28" spans="2:6" s="33" customFormat="1" x14ac:dyDescent="0.25">
      <c r="B28" s="90">
        <v>21</v>
      </c>
      <c r="C28" s="37"/>
      <c r="D28" s="71">
        <f t="shared" si="0"/>
        <v>1.381220839813375</v>
      </c>
      <c r="E28" s="71">
        <v>77.181939133707928</v>
      </c>
      <c r="F28" s="46">
        <f t="shared" si="1"/>
        <v>1.7895648325453251E-2</v>
      </c>
    </row>
    <row r="29" spans="2:6" s="33" customFormat="1" x14ac:dyDescent="0.25">
      <c r="B29" s="90">
        <v>22</v>
      </c>
      <c r="C29" s="37"/>
      <c r="D29" s="71">
        <f t="shared" si="0"/>
        <v>1.3839617960803769</v>
      </c>
      <c r="E29" s="71">
        <v>78.577305924346987</v>
      </c>
      <c r="F29" s="46">
        <f t="shared" si="1"/>
        <v>1.761274174267102E-2</v>
      </c>
    </row>
    <row r="30" spans="2:6" s="33" customFormat="1" x14ac:dyDescent="0.25">
      <c r="B30" s="90">
        <v>23</v>
      </c>
      <c r="C30" s="37"/>
      <c r="D30" s="71">
        <f t="shared" si="0"/>
        <v>1.3864771646051379</v>
      </c>
      <c r="E30" s="71">
        <v>79.672650885769443</v>
      </c>
      <c r="F30" s="46">
        <f t="shared" si="1"/>
        <v>1.7402171876934252E-2</v>
      </c>
    </row>
    <row r="31" spans="2:6" s="33" customFormat="1" x14ac:dyDescent="0.25">
      <c r="B31" s="90">
        <v>24</v>
      </c>
      <c r="C31" s="37"/>
      <c r="D31" s="71">
        <f t="shared" si="0"/>
        <v>1.3887936943111723</v>
      </c>
      <c r="E31" s="71">
        <v>80.531777651930497</v>
      </c>
      <c r="F31" s="46">
        <f t="shared" si="1"/>
        <v>1.7245287944763012E-2</v>
      </c>
    </row>
    <row r="32" spans="2:6" s="33" customFormat="1" x14ac:dyDescent="0.25">
      <c r="B32" s="191">
        <v>25</v>
      </c>
      <c r="C32" s="29"/>
      <c r="D32" s="121">
        <f t="shared" si="0"/>
        <v>1.3909340659340659</v>
      </c>
      <c r="E32" s="121">
        <v>81.207903119037354</v>
      </c>
      <c r="F32" s="125">
        <f t="shared" si="1"/>
        <v>1.7128062817915474E-2</v>
      </c>
    </row>
    <row r="33" spans="2:6" s="33" customFormat="1" x14ac:dyDescent="0.25">
      <c r="B33" s="90">
        <v>26</v>
      </c>
      <c r="C33" s="37"/>
      <c r="D33" s="71">
        <f t="shared" si="0"/>
        <v>1.3929176370950669</v>
      </c>
      <c r="E33" s="71">
        <v>81.795109593252207</v>
      </c>
      <c r="F33" s="46">
        <f t="shared" si="1"/>
        <v>1.7029351070274468E-2</v>
      </c>
    </row>
    <row r="34" spans="2:6" s="33" customFormat="1" x14ac:dyDescent="0.25">
      <c r="B34" s="90">
        <v>27</v>
      </c>
      <c r="C34" s="37"/>
      <c r="D34" s="71">
        <f t="shared" si="0"/>
        <v>1.3947610294117649</v>
      </c>
      <c r="E34" s="71">
        <v>82.419966322202043</v>
      </c>
      <c r="F34" s="46">
        <f t="shared" si="1"/>
        <v>1.6922611008590625E-2</v>
      </c>
    </row>
    <row r="35" spans="2:6" s="33" customFormat="1" x14ac:dyDescent="0.25">
      <c r="B35" s="90">
        <v>28</v>
      </c>
      <c r="C35" s="37"/>
      <c r="D35" s="71">
        <f t="shared" si="0"/>
        <v>1.3964785953837051</v>
      </c>
      <c r="E35" s="71">
        <v>83.014032621830779</v>
      </c>
      <c r="F35" s="46">
        <f t="shared" si="1"/>
        <v>1.6822199226790284E-2</v>
      </c>
    </row>
    <row r="36" spans="2:6" s="33" customFormat="1" x14ac:dyDescent="0.25">
      <c r="B36" s="90">
        <v>29</v>
      </c>
      <c r="C36" s="37"/>
      <c r="D36" s="71">
        <f t="shared" si="0"/>
        <v>1.3980827928271653</v>
      </c>
      <c r="E36" s="71">
        <v>83.57754952483802</v>
      </c>
      <c r="F36" s="46">
        <f t="shared" si="1"/>
        <v>1.6727970618613024E-2</v>
      </c>
    </row>
    <row r="37" spans="2:6" s="33" customFormat="1" x14ac:dyDescent="0.25">
      <c r="B37" s="90">
        <v>30</v>
      </c>
      <c r="C37" s="37"/>
      <c r="D37" s="71">
        <f t="shared" si="0"/>
        <v>1.3995844875346262</v>
      </c>
      <c r="E37" s="71">
        <v>84.110758063923285</v>
      </c>
      <c r="F37" s="46">
        <f t="shared" si="1"/>
        <v>1.6639779735084029E-2</v>
      </c>
    </row>
    <row r="38" spans="2:6" s="33" customFormat="1" x14ac:dyDescent="0.25">
      <c r="B38" s="90">
        <v>31</v>
      </c>
      <c r="C38" s="37"/>
      <c r="D38" s="71">
        <f t="shared" si="0"/>
        <v>1.4009931997136722</v>
      </c>
      <c r="E38" s="71">
        <v>84.613899271786181</v>
      </c>
      <c r="F38" s="46">
        <f t="shared" si="1"/>
        <v>1.6557483011314454E-2</v>
      </c>
    </row>
    <row r="39" spans="2:6" s="33" customFormat="1" x14ac:dyDescent="0.25">
      <c r="B39" s="90">
        <v>32</v>
      </c>
      <c r="C39" s="37"/>
      <c r="D39" s="71">
        <f t="shared" ref="D39:D67" si="2">10*(B39+0.315)/(9+6.92*B39)</f>
        <v>1.4023173060232597</v>
      </c>
      <c r="E39" s="71">
        <v>85.0872141811262</v>
      </c>
      <c r="F39" s="46">
        <f t="shared" ref="F39:F67" si="3">D39/E39</f>
        <v>1.6480940403550286E-2</v>
      </c>
    </row>
    <row r="40" spans="2:6" s="33" customFormat="1" x14ac:dyDescent="0.25">
      <c r="B40" s="90">
        <v>33</v>
      </c>
      <c r="C40" s="37"/>
      <c r="D40" s="71">
        <f t="shared" si="2"/>
        <v>1.4035642062689586</v>
      </c>
      <c r="E40" s="71">
        <v>85.530943824642932</v>
      </c>
      <c r="F40" s="46">
        <f t="shared" si="3"/>
        <v>1.641001658004115E-2</v>
      </c>
    </row>
    <row r="41" spans="2:6" s="33" customFormat="1" x14ac:dyDescent="0.25">
      <c r="B41" s="90">
        <v>34</v>
      </c>
      <c r="C41" s="37"/>
      <c r="D41" s="71">
        <f t="shared" si="2"/>
        <v>1.4047404617651873</v>
      </c>
      <c r="E41" s="71">
        <v>85.945329235035928</v>
      </c>
      <c r="F41" s="46">
        <f t="shared" si="3"/>
        <v>1.6344581773881199E-2</v>
      </c>
    </row>
    <row r="42" spans="2:6" s="33" customFormat="1" x14ac:dyDescent="0.25">
      <c r="B42" s="90">
        <v>35</v>
      </c>
      <c r="C42" s="37"/>
      <c r="D42" s="71">
        <f t="shared" si="2"/>
        <v>1.4058519108280254</v>
      </c>
      <c r="E42" s="71">
        <v>86.330611445004706</v>
      </c>
      <c r="F42" s="46">
        <f t="shared" si="3"/>
        <v>1.6284512379755318E-2</v>
      </c>
    </row>
    <row r="43" spans="2:6" s="33" customFormat="1" x14ac:dyDescent="0.25">
      <c r="B43" s="90">
        <v>36</v>
      </c>
      <c r="C43" s="37"/>
      <c r="D43" s="71">
        <f t="shared" si="2"/>
        <v>1.4069037656903765</v>
      </c>
      <c r="E43" s="71">
        <v>86.687031487248888</v>
      </c>
      <c r="F43" s="46">
        <f t="shared" si="3"/>
        <v>1.6229691356974465E-2</v>
      </c>
    </row>
    <row r="44" spans="2:6" s="33" customFormat="1" x14ac:dyDescent="0.25">
      <c r="B44" s="90">
        <v>37</v>
      </c>
      <c r="C44" s="37"/>
      <c r="D44" s="71">
        <f t="shared" si="2"/>
        <v>1.4079006942348322</v>
      </c>
      <c r="E44" s="71">
        <v>87.014830394467978</v>
      </c>
      <c r="F44" s="46">
        <f t="shared" si="3"/>
        <v>1.6180008486511289E-2</v>
      </c>
    </row>
    <row r="45" spans="2:6" s="33" customFormat="1" x14ac:dyDescent="0.25">
      <c r="B45" s="90">
        <v>38</v>
      </c>
      <c r="C45" s="37"/>
      <c r="D45" s="71">
        <f t="shared" si="2"/>
        <v>1.4088468892484189</v>
      </c>
      <c r="E45" s="71">
        <v>87.314249199361527</v>
      </c>
      <c r="F45" s="46">
        <f t="shared" si="3"/>
        <v>1.6135360518666878E-2</v>
      </c>
    </row>
    <row r="46" spans="2:6" s="33" customFormat="1" x14ac:dyDescent="0.25">
      <c r="B46" s="90">
        <v>39</v>
      </c>
      <c r="C46" s="37"/>
      <c r="D46" s="71">
        <f t="shared" si="2"/>
        <v>1.4097461273666092</v>
      </c>
      <c r="E46" s="71">
        <v>87.58552893462911</v>
      </c>
      <c r="F46" s="46">
        <f t="shared" si="3"/>
        <v>1.609565123958772E-2</v>
      </c>
    </row>
    <row r="47" spans="2:6" s="33" customFormat="1" x14ac:dyDescent="0.25">
      <c r="B47" s="90">
        <v>40</v>
      </c>
      <c r="C47" s="37"/>
      <c r="D47" s="71">
        <f t="shared" si="2"/>
        <v>1.4106018194541636</v>
      </c>
      <c r="E47" s="71">
        <v>87.828910632970278</v>
      </c>
      <c r="F47" s="46">
        <f t="shared" si="3"/>
        <v>1.6060791478434151E-2</v>
      </c>
    </row>
    <row r="48" spans="2:6" s="33" customFormat="1" x14ac:dyDescent="0.25">
      <c r="B48" s="90">
        <v>41</v>
      </c>
      <c r="C48" s="37"/>
      <c r="D48" s="71">
        <f t="shared" si="2"/>
        <v>1.4114170538398469</v>
      </c>
      <c r="E48" s="71">
        <v>88.044635327084606</v>
      </c>
      <c r="F48" s="46">
        <f t="shared" si="3"/>
        <v>1.6030699072083744E-2</v>
      </c>
    </row>
    <row r="49" spans="2:6" s="33" customFormat="1" x14ac:dyDescent="0.25">
      <c r="B49" s="90">
        <v>42</v>
      </c>
      <c r="C49" s="37"/>
      <c r="D49" s="71">
        <f t="shared" si="2"/>
        <v>1.4121946335602724</v>
      </c>
      <c r="E49" s="71">
        <v>88.232944049671602</v>
      </c>
      <c r="F49" s="46">
        <f t="shared" si="3"/>
        <v>1.6005298800471437E-2</v>
      </c>
    </row>
    <row r="50" spans="2:6" s="33" customFormat="1" x14ac:dyDescent="0.25">
      <c r="B50" s="90">
        <v>43</v>
      </c>
      <c r="C50" s="37"/>
      <c r="D50" s="71">
        <f t="shared" si="2"/>
        <v>1.4129371085594988</v>
      </c>
      <c r="E50" s="71">
        <v>88.394077833430842</v>
      </c>
      <c r="F50" s="46">
        <f t="shared" si="3"/>
        <v>1.5984522302750048E-2</v>
      </c>
    </row>
    <row r="51" spans="2:6" s="33" customFormat="1" x14ac:dyDescent="0.25">
      <c r="B51" s="90">
        <v>44</v>
      </c>
      <c r="C51" s="37"/>
      <c r="D51" s="71">
        <f t="shared" si="2"/>
        <v>1.4136468036238354</v>
      </c>
      <c r="E51" s="71">
        <v>88.528277711061889</v>
      </c>
      <c r="F51" s="46">
        <f t="shared" si="3"/>
        <v>1.5968307982198504E-2</v>
      </c>
    </row>
    <row r="52" spans="2:6" s="33" customFormat="1" x14ac:dyDescent="0.25">
      <c r="B52" s="90">
        <v>45</v>
      </c>
      <c r="C52" s="37"/>
      <c r="D52" s="71">
        <f t="shared" si="2"/>
        <v>1.4143258426966292</v>
      </c>
      <c r="E52" s="71">
        <v>88.635784715264279</v>
      </c>
      <c r="F52" s="46">
        <f t="shared" si="3"/>
        <v>1.5956600906056662E-2</v>
      </c>
    </row>
    <row r="53" spans="2:6" s="33" customFormat="1" x14ac:dyDescent="0.25">
      <c r="B53" s="90">
        <v>46</v>
      </c>
      <c r="C53" s="37"/>
      <c r="D53" s="71">
        <f t="shared" si="2"/>
        <v>1.414976170108762</v>
      </c>
      <c r="E53" s="71">
        <v>88.716839878737574</v>
      </c>
      <c r="F53" s="46">
        <f t="shared" si="3"/>
        <v>1.5949352705110092E-2</v>
      </c>
    </row>
    <row r="54" spans="2:6" s="33" customFormat="1" x14ac:dyDescent="0.25">
      <c r="B54" s="90">
        <v>47</v>
      </c>
      <c r="C54" s="37"/>
      <c r="D54" s="71">
        <f t="shared" si="2"/>
        <v>1.4155995691718524</v>
      </c>
      <c r="E54" s="71">
        <v>88.771684234181336</v>
      </c>
      <c r="F54" s="46">
        <f t="shared" si="3"/>
        <v>1.594652147679743E-2</v>
      </c>
    </row>
    <row r="55" spans="2:6" s="33" customFormat="1" x14ac:dyDescent="0.25">
      <c r="B55" s="90">
        <v>48</v>
      </c>
      <c r="C55" s="37"/>
      <c r="D55" s="71">
        <f t="shared" si="2"/>
        <v>1.4161976785086177</v>
      </c>
      <c r="E55" s="71">
        <v>88.80055881429513</v>
      </c>
      <c r="F55" s="46">
        <f t="shared" si="3"/>
        <v>1.5948071694799268E-2</v>
      </c>
    </row>
    <row r="56" spans="2:6" s="33" customFormat="1" x14ac:dyDescent="0.25">
      <c r="B56" s="90">
        <v>49</v>
      </c>
      <c r="C56" s="37"/>
      <c r="D56" s="71">
        <f t="shared" si="2"/>
        <v>1.4167720064353022</v>
      </c>
      <c r="E56" s="71">
        <v>88.803704651778489</v>
      </c>
      <c r="F56" s="46">
        <f t="shared" si="3"/>
        <v>1.5953974127440058E-2</v>
      </c>
    </row>
    <row r="57" spans="2:6" s="33" customFormat="1" x14ac:dyDescent="0.25">
      <c r="B57" s="90">
        <v>50</v>
      </c>
      <c r="C57" s="37"/>
      <c r="D57" s="71">
        <f t="shared" si="2"/>
        <v>1.4173239436619718</v>
      </c>
      <c r="E57" s="71">
        <v>88.781362779330948</v>
      </c>
      <c r="F57" s="46">
        <f t="shared" si="3"/>
        <v>1.5964205766752847E-2</v>
      </c>
    </row>
    <row r="58" spans="2:6" s="33" customFormat="1" x14ac:dyDescent="0.25">
      <c r="B58" s="90">
        <v>51</v>
      </c>
      <c r="C58" s="37"/>
      <c r="D58" s="71">
        <f t="shared" si="2"/>
        <v>1.417854774535809</v>
      </c>
      <c r="E58" s="71">
        <v>88.733774229652099</v>
      </c>
      <c r="F58" s="46">
        <f t="shared" si="3"/>
        <v>1.597874976969035E-2</v>
      </c>
    </row>
    <row r="59" spans="2:6" s="33" customFormat="1" x14ac:dyDescent="0.25">
      <c r="B59" s="90">
        <v>52</v>
      </c>
      <c r="C59" s="37"/>
      <c r="D59" s="71">
        <f t="shared" si="2"/>
        <v>1.4183656870187615</v>
      </c>
      <c r="E59" s="71">
        <v>88.661180035441461</v>
      </c>
      <c r="F59" s="46">
        <f t="shared" si="3"/>
        <v>1.5997595412691138E-2</v>
      </c>
    </row>
    <row r="60" spans="2:6" s="33" customFormat="1" x14ac:dyDescent="0.25">
      <c r="B60" s="90">
        <v>53</v>
      </c>
      <c r="C60" s="37"/>
      <c r="D60" s="71">
        <f t="shared" si="2"/>
        <v>1.4188577815626995</v>
      </c>
      <c r="E60" s="71">
        <v>88.563821229398641</v>
      </c>
      <c r="F60" s="46">
        <f t="shared" si="3"/>
        <v>1.6020738060607886E-2</v>
      </c>
    </row>
    <row r="61" spans="2:6" s="33" customFormat="1" x14ac:dyDescent="0.25">
      <c r="B61" s="90">
        <v>54</v>
      </c>
      <c r="C61" s="37"/>
      <c r="D61" s="71">
        <f t="shared" si="2"/>
        <v>1.4193320790216368</v>
      </c>
      <c r="E61" s="71">
        <v>88.441938844223145</v>
      </c>
      <c r="F61" s="46">
        <f t="shared" si="3"/>
        <v>1.6048179150861579E-2</v>
      </c>
    </row>
    <row r="62" spans="2:6" s="33" customFormat="1" x14ac:dyDescent="0.25">
      <c r="B62" s="90">
        <v>55</v>
      </c>
      <c r="C62" s="37"/>
      <c r="D62" s="71">
        <f t="shared" si="2"/>
        <v>1.4197895277207391</v>
      </c>
      <c r="E62" s="71">
        <v>88.295773912614564</v>
      </c>
      <c r="F62" s="46">
        <f t="shared" si="3"/>
        <v>1.6079926193589857E-2</v>
      </c>
    </row>
    <row r="63" spans="2:6" s="33" customFormat="1" x14ac:dyDescent="0.25">
      <c r="B63" s="90">
        <v>56</v>
      </c>
      <c r="C63" s="37"/>
      <c r="D63" s="71">
        <f t="shared" si="2"/>
        <v>1.4202310097851307</v>
      </c>
      <c r="E63" s="71">
        <v>88.12556746727239</v>
      </c>
      <c r="F63" s="46">
        <f t="shared" si="3"/>
        <v>1.6115992788501121E-2</v>
      </c>
    </row>
    <row r="64" spans="2:6" s="33" customFormat="1" x14ac:dyDescent="0.25">
      <c r="B64" s="90">
        <v>57</v>
      </c>
      <c r="C64" s="37"/>
      <c r="D64" s="71">
        <f t="shared" si="2"/>
        <v>1.4206573468173707</v>
      </c>
      <c r="E64" s="71">
        <v>87.931560540896228</v>
      </c>
      <c r="F64" s="46">
        <f t="shared" si="3"/>
        <v>1.6156398659121201E-2</v>
      </c>
    </row>
    <row r="65" spans="2:6" s="33" customFormat="1" x14ac:dyDescent="0.25">
      <c r="B65" s="90">
        <v>58</v>
      </c>
      <c r="C65" s="37"/>
      <c r="D65" s="71">
        <f t="shared" si="2"/>
        <v>1.4210693050004872</v>
      </c>
      <c r="E65" s="71">
        <v>87.713994166185643</v>
      </c>
      <c r="F65" s="46">
        <f t="shared" si="3"/>
        <v>1.6201169705122372E-2</v>
      </c>
    </row>
    <row r="66" spans="2:6" s="33" customFormat="1" x14ac:dyDescent="0.25">
      <c r="B66" s="90">
        <v>59</v>
      </c>
      <c r="C66" s="37"/>
      <c r="D66" s="71">
        <f t="shared" si="2"/>
        <v>1.4214675996932515</v>
      </c>
      <c r="E66" s="71">
        <v>87.473109375840153</v>
      </c>
      <c r="F66" s="46">
        <f t="shared" si="3"/>
        <v>1.6250338073449774E-2</v>
      </c>
    </row>
    <row r="67" spans="2:6" s="33" customFormat="1" x14ac:dyDescent="0.25">
      <c r="B67" s="90">
        <v>60</v>
      </c>
      <c r="C67" s="37"/>
      <c r="D67" s="71">
        <f t="shared" si="2"/>
        <v>1.4218528995756718</v>
      </c>
      <c r="E67" s="71">
        <v>87.209147202559322</v>
      </c>
      <c r="F67" s="46">
        <f t="shared" si="3"/>
        <v>1.6303942249006935E-2</v>
      </c>
    </row>
    <row r="68" spans="2:6" s="33" customFormat="1" x14ac:dyDescent="0.25"/>
    <row r="69" spans="2:6" s="33" customFormat="1" x14ac:dyDescent="0.25"/>
    <row r="70" spans="2:6" s="33" customFormat="1" x14ac:dyDescent="0.25"/>
    <row r="71" spans="2:6" s="33" customFormat="1" x14ac:dyDescent="0.25"/>
    <row r="72" spans="2:6" s="33" customFormat="1" x14ac:dyDescent="0.25"/>
    <row r="73" spans="2:6" s="33" customFormat="1" x14ac:dyDescent="0.25"/>
    <row r="74" spans="2:6" s="33" customFormat="1" x14ac:dyDescent="0.25"/>
    <row r="75" spans="2:6" s="33" customFormat="1" x14ac:dyDescent="0.25"/>
    <row r="76" spans="2:6" s="33" customFormat="1" x14ac:dyDescent="0.25"/>
    <row r="77" spans="2:6" s="33" customFormat="1" x14ac:dyDescent="0.25"/>
    <row r="78" spans="2:6" s="33" customFormat="1" x14ac:dyDescent="0.25"/>
    <row r="79" spans="2:6" s="33" customFormat="1" x14ac:dyDescent="0.25"/>
    <row r="80" spans="2:6" s="33" customFormat="1" x14ac:dyDescent="0.25"/>
    <row r="81" s="33" customFormat="1" x14ac:dyDescent="0.25"/>
    <row r="82" s="33" customFormat="1" x14ac:dyDescent="0.25"/>
    <row r="83" s="33" customFormat="1" x14ac:dyDescent="0.25"/>
    <row r="84" s="33" customFormat="1" x14ac:dyDescent="0.25"/>
    <row r="85" s="33" customFormat="1" x14ac:dyDescent="0.25"/>
    <row r="86" s="33" customFormat="1" x14ac:dyDescent="0.25"/>
    <row r="87" s="33" customFormat="1" x14ac:dyDescent="0.25"/>
    <row r="88" s="33" customFormat="1" x14ac:dyDescent="0.25"/>
    <row r="89" s="33" customFormat="1" x14ac:dyDescent="0.25"/>
    <row r="90" s="33" customFormat="1" x14ac:dyDescent="0.25"/>
    <row r="91" s="33" customFormat="1" x14ac:dyDescent="0.25"/>
    <row r="92" s="33" customFormat="1" x14ac:dyDescent="0.25"/>
    <row r="93" s="33" customFormat="1" x14ac:dyDescent="0.25"/>
    <row r="94" s="33" customFormat="1" x14ac:dyDescent="0.25"/>
    <row r="95" s="33" customFormat="1" x14ac:dyDescent="0.25"/>
    <row r="96" s="33" customFormat="1" x14ac:dyDescent="0.25"/>
    <row r="97" s="33" customFormat="1" x14ac:dyDescent="0.25"/>
    <row r="98" s="33" customFormat="1" x14ac:dyDescent="0.25"/>
    <row r="99" s="33" customFormat="1" x14ac:dyDescent="0.25"/>
    <row r="100" s="33" customFormat="1" x14ac:dyDescent="0.25"/>
    <row r="101" s="33" customFormat="1" x14ac:dyDescent="0.25"/>
    <row r="102" s="33" customFormat="1" x14ac:dyDescent="0.25"/>
    <row r="103" s="33" customFormat="1" x14ac:dyDescent="0.25"/>
    <row r="104" s="33" customFormat="1" x14ac:dyDescent="0.25"/>
    <row r="105" s="33" customFormat="1" x14ac:dyDescent="0.25"/>
    <row r="106" s="33" customFormat="1" x14ac:dyDescent="0.25"/>
    <row r="107" s="33" customFormat="1" x14ac:dyDescent="0.25"/>
    <row r="108" s="33" customFormat="1" x14ac:dyDescent="0.25"/>
    <row r="109" s="33" customFormat="1" x14ac:dyDescent="0.25"/>
    <row r="110" s="33" customFormat="1" x14ac:dyDescent="0.25"/>
    <row r="111" s="33" customFormat="1" x14ac:dyDescent="0.25"/>
    <row r="112" s="33" customFormat="1" x14ac:dyDescent="0.25"/>
    <row r="113" s="33" customFormat="1" x14ac:dyDescent="0.25"/>
    <row r="114" s="33" customFormat="1" x14ac:dyDescent="0.25"/>
    <row r="115" s="33" customFormat="1" x14ac:dyDescent="0.25"/>
    <row r="116" s="33" customFormat="1" x14ac:dyDescent="0.25"/>
    <row r="117" s="33" customFormat="1" x14ac:dyDescent="0.25"/>
    <row r="118" s="33" customFormat="1" x14ac:dyDescent="0.25"/>
    <row r="119" s="33" customFormat="1" x14ac:dyDescent="0.25"/>
    <row r="120" s="33" customFormat="1" x14ac:dyDescent="0.25"/>
    <row r="121" s="33" customFormat="1" x14ac:dyDescent="0.25"/>
    <row r="122" s="33" customFormat="1" x14ac:dyDescent="0.25"/>
    <row r="123" s="33" customFormat="1" x14ac:dyDescent="0.25"/>
    <row r="124" s="33" customFormat="1" x14ac:dyDescent="0.25"/>
    <row r="125" s="33" customFormat="1" x14ac:dyDescent="0.25"/>
    <row r="126" s="33" customFormat="1" x14ac:dyDescent="0.25"/>
    <row r="127" s="33" customFormat="1" x14ac:dyDescent="0.25"/>
    <row r="128" s="33" customFormat="1" x14ac:dyDescent="0.25"/>
    <row r="129" s="33" customFormat="1" x14ac:dyDescent="0.25"/>
    <row r="130" s="33" customFormat="1" x14ac:dyDescent="0.25"/>
    <row r="131" s="33" customFormat="1" x14ac:dyDescent="0.25"/>
    <row r="132" s="33" customFormat="1" x14ac:dyDescent="0.25"/>
    <row r="133" s="33" customFormat="1" x14ac:dyDescent="0.25"/>
    <row r="134" s="33" customFormat="1" x14ac:dyDescent="0.25"/>
    <row r="135" s="33" customFormat="1" x14ac:dyDescent="0.25"/>
    <row r="136" s="33" customFormat="1" x14ac:dyDescent="0.25"/>
    <row r="137" s="33" customFormat="1" x14ac:dyDescent="0.25"/>
    <row r="138" s="33" customFormat="1" x14ac:dyDescent="0.25"/>
    <row r="139" s="33" customFormat="1" x14ac:dyDescent="0.25"/>
    <row r="140" s="33" customFormat="1" x14ac:dyDescent="0.25"/>
    <row r="141" s="33" customFormat="1" x14ac:dyDescent="0.25"/>
    <row r="142" s="33" customFormat="1" x14ac:dyDescent="0.25"/>
    <row r="143" s="33" customFormat="1" x14ac:dyDescent="0.25"/>
    <row r="144" s="33" customFormat="1" x14ac:dyDescent="0.25"/>
    <row r="145" s="33" customFormat="1" x14ac:dyDescent="0.25"/>
    <row r="146" s="33" customFormat="1" x14ac:dyDescent="0.25"/>
    <row r="147" s="33" customFormat="1" x14ac:dyDescent="0.25"/>
    <row r="148" s="33" customFormat="1" x14ac:dyDescent="0.25"/>
    <row r="149" s="33" customFormat="1" x14ac:dyDescent="0.25"/>
    <row r="150" s="33" customFormat="1" x14ac:dyDescent="0.25"/>
    <row r="151" s="33" customFormat="1" x14ac:dyDescent="0.25"/>
    <row r="152" s="33" customFormat="1" x14ac:dyDescent="0.25"/>
    <row r="153" s="33" customFormat="1" x14ac:dyDescent="0.25"/>
    <row r="154" s="33" customFormat="1" x14ac:dyDescent="0.25"/>
    <row r="155" s="33" customFormat="1" x14ac:dyDescent="0.25"/>
    <row r="156" s="33" customFormat="1" x14ac:dyDescent="0.25"/>
    <row r="157" s="33" customFormat="1" x14ac:dyDescent="0.25"/>
    <row r="158" s="33" customFormat="1" x14ac:dyDescent="0.25"/>
    <row r="159" s="33" customFormat="1" x14ac:dyDescent="0.25"/>
    <row r="160" s="33" customFormat="1" x14ac:dyDescent="0.25"/>
    <row r="161" s="33" customFormat="1" x14ac:dyDescent="0.25"/>
    <row r="162" s="33" customFormat="1" x14ac:dyDescent="0.25"/>
    <row r="163" s="33" customFormat="1" x14ac:dyDescent="0.25"/>
    <row r="164" s="33" customFormat="1" x14ac:dyDescent="0.25"/>
    <row r="165" s="33" customFormat="1" x14ac:dyDescent="0.25"/>
    <row r="166" s="33" customFormat="1" x14ac:dyDescent="0.25"/>
    <row r="167" s="33" customFormat="1" x14ac:dyDescent="0.25"/>
    <row r="168" s="33" customFormat="1" x14ac:dyDescent="0.25"/>
    <row r="169" s="33" customFormat="1" x14ac:dyDescent="0.25"/>
    <row r="170" s="33" customFormat="1" x14ac:dyDescent="0.25"/>
    <row r="171" s="33" customFormat="1" x14ac:dyDescent="0.25"/>
    <row r="172" s="33" customFormat="1" x14ac:dyDescent="0.25"/>
    <row r="173" s="33" customFormat="1" x14ac:dyDescent="0.25"/>
    <row r="174" s="33" customFormat="1" x14ac:dyDescent="0.25"/>
    <row r="175" s="33" customFormat="1" x14ac:dyDescent="0.25"/>
    <row r="176" s="33" customFormat="1" x14ac:dyDescent="0.25"/>
    <row r="177" s="33" customFormat="1" x14ac:dyDescent="0.25"/>
    <row r="178" s="33" customFormat="1" x14ac:dyDescent="0.25"/>
    <row r="179" s="33" customFormat="1" x14ac:dyDescent="0.25"/>
    <row r="180" s="33" customFormat="1" x14ac:dyDescent="0.25"/>
    <row r="181" s="33" customFormat="1" x14ac:dyDescent="0.25"/>
    <row r="182" s="33" customFormat="1" x14ac:dyDescent="0.25"/>
    <row r="183" s="33" customFormat="1" x14ac:dyDescent="0.25"/>
    <row r="184" s="33" customFormat="1" x14ac:dyDescent="0.25"/>
    <row r="185" s="33" customFormat="1" x14ac:dyDescent="0.25"/>
    <row r="186" s="33" customFormat="1" x14ac:dyDescent="0.25"/>
    <row r="187" s="33" customFormat="1" x14ac:dyDescent="0.25"/>
    <row r="188" s="33" customFormat="1" x14ac:dyDescent="0.25"/>
    <row r="189" s="33" customFormat="1" x14ac:dyDescent="0.25"/>
    <row r="190" s="33" customFormat="1" x14ac:dyDescent="0.25"/>
    <row r="191" s="33" customFormat="1" x14ac:dyDescent="0.25"/>
    <row r="192" s="33" customFormat="1" x14ac:dyDescent="0.25"/>
    <row r="193" s="33" customFormat="1" x14ac:dyDescent="0.25"/>
    <row r="194" s="33" customFormat="1" x14ac:dyDescent="0.25"/>
    <row r="195" s="33" customFormat="1" x14ac:dyDescent="0.25"/>
    <row r="196" s="33" customFormat="1" x14ac:dyDescent="0.25"/>
    <row r="197" s="33" customFormat="1" x14ac:dyDescent="0.25"/>
    <row r="198" s="33" customFormat="1" x14ac:dyDescent="0.25"/>
    <row r="199" s="33" customFormat="1" x14ac:dyDescent="0.25"/>
    <row r="200" s="33" customFormat="1" x14ac:dyDescent="0.25"/>
    <row r="201" s="33" customFormat="1" x14ac:dyDescent="0.25"/>
    <row r="202" s="33" customFormat="1" x14ac:dyDescent="0.25"/>
    <row r="203" s="33" customFormat="1" x14ac:dyDescent="0.25"/>
    <row r="204" s="33" customFormat="1" x14ac:dyDescent="0.25"/>
    <row r="205" s="33" customFormat="1" x14ac:dyDescent="0.25"/>
    <row r="206" s="33" customFormat="1" x14ac:dyDescent="0.25"/>
    <row r="207" s="33" customFormat="1" x14ac:dyDescent="0.25"/>
    <row r="208" s="33" customFormat="1" x14ac:dyDescent="0.25"/>
    <row r="209" s="33" customFormat="1" x14ac:dyDescent="0.25"/>
    <row r="210" s="33" customFormat="1" x14ac:dyDescent="0.25"/>
    <row r="211" s="33" customFormat="1" x14ac:dyDescent="0.25"/>
    <row r="212" s="33" customFormat="1" x14ac:dyDescent="0.25"/>
    <row r="213" s="33" customFormat="1" x14ac:dyDescent="0.25"/>
    <row r="214" s="33" customFormat="1" x14ac:dyDescent="0.25"/>
    <row r="215" s="33" customFormat="1" x14ac:dyDescent="0.25"/>
    <row r="216" s="33" customFormat="1" x14ac:dyDescent="0.25"/>
    <row r="217" s="33" customFormat="1" x14ac:dyDescent="0.25"/>
    <row r="218" s="33" customFormat="1" x14ac:dyDescent="0.25"/>
    <row r="219" s="33" customFormat="1" x14ac:dyDescent="0.25"/>
    <row r="220" s="33" customFormat="1" x14ac:dyDescent="0.25"/>
    <row r="221" s="33" customFormat="1" x14ac:dyDescent="0.25"/>
    <row r="222" s="33" customFormat="1" x14ac:dyDescent="0.25"/>
    <row r="223" s="33" customFormat="1" x14ac:dyDescent="0.25"/>
    <row r="224" s="33" customFormat="1" x14ac:dyDescent="0.25"/>
    <row r="225" s="33" customFormat="1" x14ac:dyDescent="0.25"/>
    <row r="226" s="33" customFormat="1" x14ac:dyDescent="0.25"/>
    <row r="227" s="33" customFormat="1" x14ac:dyDescent="0.25"/>
    <row r="228" s="33" customFormat="1" x14ac:dyDescent="0.25"/>
    <row r="229" s="33" customFormat="1" x14ac:dyDescent="0.25"/>
    <row r="230" s="33" customFormat="1" x14ac:dyDescent="0.25"/>
    <row r="231" s="33" customFormat="1" x14ac:dyDescent="0.25"/>
    <row r="232" s="33" customFormat="1" x14ac:dyDescent="0.25"/>
    <row r="233" s="33" customFormat="1" x14ac:dyDescent="0.25"/>
    <row r="234" s="33" customFormat="1" x14ac:dyDescent="0.25"/>
    <row r="235" s="33" customFormat="1" x14ac:dyDescent="0.25"/>
    <row r="236" s="33" customFormat="1" x14ac:dyDescent="0.25"/>
    <row r="237" s="33" customFormat="1" x14ac:dyDescent="0.25"/>
    <row r="238" s="33" customFormat="1" x14ac:dyDescent="0.25"/>
    <row r="239" s="33" customFormat="1" x14ac:dyDescent="0.25"/>
    <row r="240" s="33" customFormat="1" x14ac:dyDescent="0.25"/>
    <row r="241" s="33" customFormat="1" x14ac:dyDescent="0.25"/>
    <row r="242" s="33" customFormat="1" x14ac:dyDescent="0.25"/>
    <row r="243" s="33" customFormat="1" x14ac:dyDescent="0.25"/>
    <row r="244" s="33" customFormat="1" x14ac:dyDescent="0.25"/>
    <row r="245" s="33" customFormat="1" x14ac:dyDescent="0.25"/>
    <row r="246" s="33" customFormat="1" x14ac:dyDescent="0.25"/>
    <row r="247" s="33" customFormat="1" x14ac:dyDescent="0.25"/>
    <row r="248" s="33" customFormat="1" x14ac:dyDescent="0.25"/>
    <row r="249" s="33" customFormat="1" x14ac:dyDescent="0.25"/>
    <row r="250" s="33" customFormat="1" x14ac:dyDescent="0.25"/>
    <row r="251" s="33" customFormat="1" x14ac:dyDescent="0.25"/>
    <row r="252" s="33" customFormat="1" x14ac:dyDescent="0.25"/>
    <row r="253" s="33" customFormat="1" x14ac:dyDescent="0.25"/>
    <row r="254" s="33" customFormat="1" x14ac:dyDescent="0.25"/>
    <row r="255" s="33" customFormat="1" x14ac:dyDescent="0.25"/>
    <row r="256" s="33" customFormat="1" x14ac:dyDescent="0.25"/>
    <row r="257" s="33" customFormat="1" x14ac:dyDescent="0.25"/>
    <row r="258" s="33" customFormat="1" x14ac:dyDescent="0.25"/>
    <row r="259" s="33" customFormat="1" x14ac:dyDescent="0.25"/>
    <row r="260" s="33" customFormat="1" x14ac:dyDescent="0.25"/>
    <row r="261" s="33" customFormat="1" x14ac:dyDescent="0.25"/>
    <row r="262" s="33" customFormat="1" x14ac:dyDescent="0.25"/>
    <row r="263" s="33" customFormat="1" x14ac:dyDescent="0.25"/>
    <row r="264" s="33" customFormat="1" x14ac:dyDescent="0.25"/>
    <row r="265" s="33" customFormat="1" x14ac:dyDescent="0.25"/>
    <row r="266" s="33" customFormat="1" x14ac:dyDescent="0.25"/>
    <row r="267" s="33" customFormat="1" x14ac:dyDescent="0.25"/>
    <row r="268" s="33" customFormat="1" x14ac:dyDescent="0.25"/>
    <row r="269" s="33" customFormat="1" x14ac:dyDescent="0.25"/>
    <row r="270" s="33" customFormat="1" x14ac:dyDescent="0.25"/>
    <row r="271" s="33" customFormat="1" x14ac:dyDescent="0.25"/>
    <row r="272" s="33" customFormat="1" x14ac:dyDescent="0.25"/>
    <row r="273" s="33" customFormat="1" x14ac:dyDescent="0.25"/>
    <row r="274" s="33" customFormat="1" x14ac:dyDescent="0.25"/>
    <row r="275" s="33" customFormat="1" x14ac:dyDescent="0.25"/>
    <row r="276" s="33" customFormat="1" x14ac:dyDescent="0.25"/>
    <row r="277" s="33" customFormat="1" x14ac:dyDescent="0.25"/>
    <row r="278" s="33" customFormat="1" x14ac:dyDescent="0.25"/>
    <row r="279" s="33" customFormat="1" x14ac:dyDescent="0.25"/>
    <row r="280" s="33" customFormat="1" x14ac:dyDescent="0.25"/>
    <row r="281" s="33" customFormat="1" x14ac:dyDescent="0.25"/>
    <row r="282" s="33" customFormat="1" x14ac:dyDescent="0.25"/>
    <row r="283" s="33" customFormat="1" x14ac:dyDescent="0.25"/>
    <row r="284" s="33" customFormat="1" x14ac:dyDescent="0.25"/>
    <row r="285" s="33" customFormat="1" x14ac:dyDescent="0.25"/>
    <row r="286" s="33" customFormat="1" x14ac:dyDescent="0.25"/>
    <row r="287" s="33" customFormat="1" x14ac:dyDescent="0.25"/>
    <row r="288" s="33" customFormat="1" x14ac:dyDescent="0.25"/>
    <row r="289" s="33" customFormat="1" x14ac:dyDescent="0.25"/>
    <row r="290" s="33" customFormat="1" x14ac:dyDescent="0.25"/>
    <row r="291" s="33" customFormat="1" x14ac:dyDescent="0.25"/>
    <row r="292" s="33" customFormat="1" x14ac:dyDescent="0.25"/>
    <row r="293" s="33" customFormat="1" x14ac:dyDescent="0.25"/>
    <row r="294" s="33" customFormat="1" x14ac:dyDescent="0.25"/>
    <row r="295" s="33" customFormat="1" x14ac:dyDescent="0.25"/>
    <row r="296" s="33" customFormat="1" x14ac:dyDescent="0.25"/>
    <row r="297" s="33" customFormat="1" x14ac:dyDescent="0.25"/>
    <row r="298" s="33" customFormat="1" x14ac:dyDescent="0.25"/>
    <row r="299" s="33" customFormat="1" x14ac:dyDescent="0.25"/>
    <row r="300" s="33" customFormat="1" x14ac:dyDescent="0.25"/>
    <row r="301" s="33" customFormat="1" x14ac:dyDescent="0.25"/>
    <row r="302" s="33" customFormat="1" x14ac:dyDescent="0.25"/>
    <row r="303" s="33" customFormat="1" x14ac:dyDescent="0.25"/>
    <row r="304" s="33" customFormat="1" x14ac:dyDescent="0.25"/>
    <row r="305" s="33" customFormat="1" x14ac:dyDescent="0.25"/>
    <row r="306" s="33" customFormat="1" x14ac:dyDescent="0.25"/>
    <row r="307" s="33" customFormat="1" x14ac:dyDescent="0.25"/>
    <row r="308" s="33" customFormat="1" x14ac:dyDescent="0.25"/>
    <row r="309" s="33" customFormat="1" x14ac:dyDescent="0.25"/>
    <row r="310" s="33" customFormat="1" x14ac:dyDescent="0.25"/>
    <row r="311" s="33" customFormat="1" x14ac:dyDescent="0.25"/>
    <row r="312" s="33" customFormat="1" x14ac:dyDescent="0.25"/>
    <row r="313" s="33" customFormat="1" x14ac:dyDescent="0.25"/>
    <row r="314" s="33" customFormat="1" x14ac:dyDescent="0.25"/>
    <row r="315" s="33" customFormat="1" x14ac:dyDescent="0.25"/>
    <row r="316" s="33" customFormat="1" x14ac:dyDescent="0.25"/>
    <row r="317" s="33" customFormat="1" x14ac:dyDescent="0.25"/>
    <row r="318" s="33" customFormat="1" x14ac:dyDescent="0.25"/>
    <row r="319" s="33" customFormat="1" x14ac:dyDescent="0.25"/>
    <row r="320" s="33" customFormat="1" x14ac:dyDescent="0.25"/>
    <row r="321" s="33" customFormat="1" x14ac:dyDescent="0.25"/>
    <row r="322" s="33" customFormat="1" x14ac:dyDescent="0.25"/>
    <row r="323" s="33" customFormat="1" x14ac:dyDescent="0.25"/>
    <row r="324" s="33" customFormat="1" x14ac:dyDescent="0.25"/>
    <row r="325" s="33" customFormat="1" x14ac:dyDescent="0.25"/>
    <row r="326" s="33" customFormat="1" x14ac:dyDescent="0.25"/>
    <row r="327" s="33" customFormat="1" x14ac:dyDescent="0.25"/>
  </sheetData>
  <mergeCells count="3">
    <mergeCell ref="D3:E3"/>
    <mergeCell ref="B2:E2"/>
    <mergeCell ref="R7:T7"/>
  </mergeCells>
  <pageMargins left="0.7" right="0.7" top="0.75" bottom="0.75" header="0.3" footer="0.3"/>
  <pageSetup scale="40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1:Z325"/>
  <sheetViews>
    <sheetView zoomScale="70" zoomScaleNormal="70" workbookViewId="0">
      <selection activeCell="G8" sqref="G8:G68"/>
    </sheetView>
  </sheetViews>
  <sheetFormatPr defaultColWidth="9.140625" defaultRowHeight="15.75" x14ac:dyDescent="0.25"/>
  <cols>
    <col min="1" max="1" width="9.140625" style="32"/>
    <col min="2" max="2" width="19" style="32" customWidth="1"/>
    <col min="3" max="3" width="42.5703125" style="33" bestFit="1" customWidth="1"/>
    <col min="4" max="4" width="28.7109375" style="33" customWidth="1"/>
    <col min="5" max="5" width="15.5703125" style="32" bestFit="1" customWidth="1"/>
    <col min="6" max="6" width="14.140625" style="32" bestFit="1" customWidth="1"/>
    <col min="7" max="7" width="12.7109375" style="32" customWidth="1"/>
    <col min="8" max="8" width="16.140625" style="32" customWidth="1"/>
    <col min="9" max="9" width="12" style="32" customWidth="1"/>
    <col min="10" max="16384" width="9.140625" style="32"/>
  </cols>
  <sheetData>
    <row r="1" spans="2:26" ht="31.5" customHeight="1" x14ac:dyDescent="0.25">
      <c r="B1" s="342" t="s">
        <v>140</v>
      </c>
      <c r="C1" s="342"/>
      <c r="D1" s="342"/>
      <c r="E1" s="34" t="s">
        <v>1</v>
      </c>
      <c r="F1" s="37" t="s">
        <v>71</v>
      </c>
      <c r="G1" s="37" t="s">
        <v>31</v>
      </c>
    </row>
    <row r="2" spans="2:26" ht="45.75" customHeight="1" x14ac:dyDescent="0.25">
      <c r="B2" s="87" t="s">
        <v>26</v>
      </c>
      <c r="C2" s="87" t="s">
        <v>25</v>
      </c>
      <c r="D2" s="87" t="s">
        <v>258</v>
      </c>
      <c r="E2" s="87">
        <v>81.209999999999994</v>
      </c>
      <c r="F2" s="87">
        <v>25.92</v>
      </c>
      <c r="G2" s="158">
        <f>E2 * ((2.9875 * EXP(-0.129 * 25) + 0.67) * F2 + 0.2635 * 25 - 4.843) / 100</f>
        <v>18.020035049004868</v>
      </c>
    </row>
    <row r="3" spans="2:26" ht="47.25" x14ac:dyDescent="0.25">
      <c r="B3" s="87" t="s">
        <v>271</v>
      </c>
      <c r="C3" s="87" t="s">
        <v>269</v>
      </c>
      <c r="D3" s="87" t="s">
        <v>273</v>
      </c>
      <c r="E3" s="87"/>
      <c r="F3" s="87">
        <v>24.07</v>
      </c>
      <c r="G3" s="158">
        <f>(2.9875 * EXP(-0.129 * 20) + 0.67) * F3 + 0.2635 * 20 - 4.843</f>
        <v>22.002742327029299</v>
      </c>
    </row>
    <row r="4" spans="2:26" ht="47.25" x14ac:dyDescent="0.25">
      <c r="B4" s="87" t="s">
        <v>272</v>
      </c>
      <c r="C4" s="87" t="s">
        <v>270</v>
      </c>
      <c r="D4" s="87" t="s">
        <v>274</v>
      </c>
      <c r="E4" s="87"/>
      <c r="F4" s="87">
        <v>24.07</v>
      </c>
      <c r="G4" s="158">
        <f>-5.33798 * F4 + 0.11149 * (F4^2) + 0.09795 * 20 + 85.24521</f>
        <v>23.312424101000005</v>
      </c>
    </row>
    <row r="5" spans="2:26" x14ac:dyDescent="0.25">
      <c r="B5" s="159"/>
      <c r="C5" s="159"/>
      <c r="D5" s="159"/>
      <c r="E5" s="160"/>
    </row>
    <row r="6" spans="2:26" x14ac:dyDescent="0.25">
      <c r="E6" s="33"/>
    </row>
    <row r="7" spans="2:26" ht="43.5" x14ac:dyDescent="0.25">
      <c r="B7" s="194" t="s">
        <v>15</v>
      </c>
      <c r="C7" s="195" t="s">
        <v>72</v>
      </c>
      <c r="D7" s="34" t="s">
        <v>23</v>
      </c>
      <c r="E7" s="34" t="s">
        <v>29</v>
      </c>
      <c r="F7" s="37" t="s">
        <v>142</v>
      </c>
      <c r="G7" s="41" t="s">
        <v>67</v>
      </c>
      <c r="H7" s="163" t="s">
        <v>267</v>
      </c>
      <c r="I7" s="203" t="s">
        <v>222</v>
      </c>
      <c r="J7" s="203" t="s">
        <v>222</v>
      </c>
    </row>
    <row r="8" spans="2:26" ht="47.25" x14ac:dyDescent="0.25">
      <c r="B8" s="191">
        <v>0.5</v>
      </c>
      <c r="C8" s="198" t="s">
        <v>259</v>
      </c>
      <c r="D8" s="124">
        <v>7.0759454883143711</v>
      </c>
      <c r="E8" s="124">
        <v>12.297139280803382</v>
      </c>
      <c r="F8" s="121">
        <f xml:space="preserve"> D8 * ((2.9875 * EXP(-0.129 * B8) + 0.67) * E8 + 0.2635 * B8 - 4.843) / 100</f>
        <v>2.6867900809372367</v>
      </c>
      <c r="G8" s="126">
        <f>F8/D8</f>
        <v>0.37970757199505828</v>
      </c>
      <c r="H8" s="164">
        <f>G8*100</f>
        <v>37.970757199505826</v>
      </c>
      <c r="I8" s="171"/>
      <c r="J8" s="123"/>
    </row>
    <row r="9" spans="2:26" x14ac:dyDescent="0.25">
      <c r="B9" s="191">
        <v>1</v>
      </c>
      <c r="C9" s="192"/>
      <c r="D9" s="124">
        <v>9.0775771843511723</v>
      </c>
      <c r="E9" s="124">
        <v>13.363350188896998</v>
      </c>
      <c r="F9" s="121">
        <f t="shared" ref="F9:F27" si="0" xml:space="preserve"> D9 * ((2.9875 * EXP(-0.129 * B9) + 0.67) * E9 + 0.2635 * B9 - 4.843) / 100</f>
        <v>3.5824867043128239</v>
      </c>
      <c r="G9" s="126">
        <f>F9/D9</f>
        <v>0.39465229890731962</v>
      </c>
      <c r="H9" s="164">
        <f t="shared" ref="H9:H33" si="1">G9*100</f>
        <v>39.465229890731962</v>
      </c>
      <c r="I9" s="171"/>
      <c r="J9" s="123"/>
    </row>
    <row r="10" spans="2:26" x14ac:dyDescent="0.25">
      <c r="B10" s="90">
        <v>2</v>
      </c>
      <c r="C10" s="196"/>
      <c r="D10" s="56">
        <v>12.469385771384614</v>
      </c>
      <c r="E10" s="56">
        <v>15.477670764639823</v>
      </c>
      <c r="F10" s="71">
        <f t="shared" si="0"/>
        <v>5.2095209179747268</v>
      </c>
      <c r="G10" s="42">
        <f t="shared" ref="G10:G33" si="2">F10/D10</f>
        <v>0.41778488639992217</v>
      </c>
      <c r="H10" s="163">
        <f t="shared" si="1"/>
        <v>41.778488639992219</v>
      </c>
      <c r="I10" s="111"/>
      <c r="J10" s="34"/>
    </row>
    <row r="11" spans="2:26" x14ac:dyDescent="0.25">
      <c r="B11" s="90">
        <v>3</v>
      </c>
      <c r="C11" s="196"/>
      <c r="D11" s="56">
        <v>15.33180604994063</v>
      </c>
      <c r="E11" s="56">
        <v>17.421931861218585</v>
      </c>
      <c r="F11" s="71">
        <f t="shared" si="0"/>
        <v>6.5873936003014713</v>
      </c>
      <c r="G11" s="42">
        <f t="shared" si="2"/>
        <v>0.42965542212340863</v>
      </c>
      <c r="H11" s="163">
        <f t="shared" si="1"/>
        <v>42.965542212340864</v>
      </c>
      <c r="I11" s="111"/>
      <c r="J11" s="34"/>
      <c r="W11" s="193" t="s">
        <v>204</v>
      </c>
      <c r="X11" s="193"/>
      <c r="Y11" s="193"/>
      <c r="Z11" s="193"/>
    </row>
    <row r="12" spans="2:26" x14ac:dyDescent="0.25">
      <c r="B12" s="90">
        <v>4</v>
      </c>
      <c r="C12" s="196"/>
      <c r="D12" s="56">
        <v>17.908606982755128</v>
      </c>
      <c r="E12" s="56">
        <v>16.457517868584596</v>
      </c>
      <c r="F12" s="71">
        <f t="shared" si="0"/>
        <v>6.5519332374067245</v>
      </c>
      <c r="G12" s="42">
        <f t="shared" si="2"/>
        <v>0.36585387371088257</v>
      </c>
      <c r="H12" s="163">
        <f t="shared" si="1"/>
        <v>36.58538737108826</v>
      </c>
      <c r="I12" s="111"/>
      <c r="J12" s="34"/>
      <c r="W12" s="193" t="s">
        <v>15</v>
      </c>
      <c r="X12" s="193" t="s">
        <v>205</v>
      </c>
      <c r="Y12" s="193" t="s">
        <v>266</v>
      </c>
      <c r="Z12" s="193" t="s">
        <v>268</v>
      </c>
    </row>
    <row r="13" spans="2:26" x14ac:dyDescent="0.25">
      <c r="B13" s="191">
        <v>5</v>
      </c>
      <c r="C13" s="197"/>
      <c r="D13" s="124">
        <v>20.38127759653889</v>
      </c>
      <c r="E13" s="124">
        <v>15.822759261132157</v>
      </c>
      <c r="F13" s="121">
        <f t="shared" si="0"/>
        <v>6.4969002958229121</v>
      </c>
      <c r="G13" s="126">
        <f t="shared" si="2"/>
        <v>0.31876805882503673</v>
      </c>
      <c r="H13" s="164">
        <f t="shared" si="1"/>
        <v>31.876805882503671</v>
      </c>
      <c r="I13" s="171"/>
      <c r="J13" s="123"/>
      <c r="W13" s="193" t="s">
        <v>201</v>
      </c>
      <c r="X13" s="193">
        <v>0.93</v>
      </c>
      <c r="Y13" s="193">
        <v>3.5</v>
      </c>
      <c r="Z13" s="193">
        <f>(X13/Y13)*100</f>
        <v>26.571428571428573</v>
      </c>
    </row>
    <row r="14" spans="2:26" x14ac:dyDescent="0.25">
      <c r="B14" s="90">
        <v>6</v>
      </c>
      <c r="C14" s="196"/>
      <c r="D14" s="56">
        <v>22.899044891228044</v>
      </c>
      <c r="E14" s="56">
        <v>15.508212785610276</v>
      </c>
      <c r="F14" s="71">
        <f t="shared" si="0"/>
        <v>6.5249972354425863</v>
      </c>
      <c r="G14" s="42">
        <f t="shared" si="2"/>
        <v>0.28494626157714215</v>
      </c>
      <c r="H14" s="163">
        <f t="shared" si="1"/>
        <v>28.494626157714215</v>
      </c>
      <c r="I14" s="111"/>
      <c r="J14" s="34"/>
      <c r="W14" s="193">
        <v>1</v>
      </c>
      <c r="X14" s="193">
        <v>3.8</v>
      </c>
      <c r="Y14" s="193">
        <v>10</v>
      </c>
      <c r="Z14" s="193">
        <f t="shared" ref="Z14:Z18" si="3">(X14/Y14)*100</f>
        <v>38</v>
      </c>
    </row>
    <row r="15" spans="2:26" x14ac:dyDescent="0.25">
      <c r="B15" s="90">
        <v>7</v>
      </c>
      <c r="C15" s="196"/>
      <c r="D15" s="56">
        <v>25.592430754887268</v>
      </c>
      <c r="E15" s="56">
        <v>15.493711725002255</v>
      </c>
      <c r="F15" s="71">
        <f t="shared" si="0"/>
        <v>6.6911391322573452</v>
      </c>
      <c r="G15" s="42">
        <f t="shared" si="2"/>
        <v>0.2614499262044333</v>
      </c>
      <c r="H15" s="163">
        <f t="shared" si="1"/>
        <v>26.144992620443329</v>
      </c>
      <c r="I15" s="111"/>
      <c r="J15" s="34"/>
      <c r="W15" s="193">
        <v>5</v>
      </c>
      <c r="X15" s="193">
        <v>5.5</v>
      </c>
      <c r="Y15" s="193">
        <v>19</v>
      </c>
      <c r="Z15" s="193">
        <f t="shared" si="3"/>
        <v>28.947368421052634</v>
      </c>
    </row>
    <row r="16" spans="2:26" x14ac:dyDescent="0.25">
      <c r="B16" s="90">
        <v>8</v>
      </c>
      <c r="C16" s="196"/>
      <c r="D16" s="56">
        <v>28.575820928596343</v>
      </c>
      <c r="E16" s="56">
        <v>15.761809978220203</v>
      </c>
      <c r="F16" s="71">
        <f t="shared" si="0"/>
        <v>7.0304274042577655</v>
      </c>
      <c r="G16" s="42">
        <f t="shared" si="2"/>
        <v>0.24602713678200192</v>
      </c>
      <c r="H16" s="163">
        <f t="shared" si="1"/>
        <v>24.602713678200193</v>
      </c>
      <c r="I16" s="111">
        <v>25</v>
      </c>
      <c r="J16" s="34">
        <f t="shared" ref="J16:J47" si="4">I16/100*D16</f>
        <v>7.1439552321490858</v>
      </c>
      <c r="W16" s="193">
        <v>10</v>
      </c>
      <c r="X16" s="193">
        <v>8.6</v>
      </c>
      <c r="Y16" s="193">
        <v>32</v>
      </c>
      <c r="Z16" s="193">
        <f t="shared" si="3"/>
        <v>26.875</v>
      </c>
    </row>
    <row r="17" spans="2:26" x14ac:dyDescent="0.25">
      <c r="B17" s="90">
        <v>9</v>
      </c>
      <c r="C17" s="196"/>
      <c r="D17" s="56">
        <v>31.940959644573518</v>
      </c>
      <c r="E17" s="56">
        <v>16.295293348516807</v>
      </c>
      <c r="F17" s="71">
        <f t="shared" si="0"/>
        <v>7.5675436528104765</v>
      </c>
      <c r="G17" s="42">
        <f t="shared" si="2"/>
        <v>0.23692286446678926</v>
      </c>
      <c r="H17" s="163">
        <f t="shared" si="1"/>
        <v>23.692286446678924</v>
      </c>
      <c r="I17" s="111">
        <v>27.2</v>
      </c>
      <c r="J17" s="34">
        <f t="shared" si="4"/>
        <v>8.6879410233239973</v>
      </c>
      <c r="W17" s="193">
        <v>15</v>
      </c>
      <c r="X17" s="193">
        <v>12</v>
      </c>
      <c r="Y17" s="193">
        <v>56</v>
      </c>
      <c r="Z17" s="193">
        <f t="shared" si="3"/>
        <v>21.428571428571427</v>
      </c>
    </row>
    <row r="18" spans="2:26" x14ac:dyDescent="0.25">
      <c r="B18" s="191">
        <v>10</v>
      </c>
      <c r="C18" s="197"/>
      <c r="D18" s="124">
        <v>35.742930987515741</v>
      </c>
      <c r="E18" s="124">
        <v>17.068708133727831</v>
      </c>
      <c r="F18" s="121">
        <f t="shared" si="0"/>
        <v>8.3155403358110203</v>
      </c>
      <c r="G18" s="126">
        <f t="shared" si="2"/>
        <v>0.23264852954323934</v>
      </c>
      <c r="H18" s="164">
        <f t="shared" si="1"/>
        <v>23.264852954323935</v>
      </c>
      <c r="I18" s="171">
        <v>28.2</v>
      </c>
      <c r="J18" s="123">
        <f t="shared" si="4"/>
        <v>10.079506538479437</v>
      </c>
      <c r="W18" s="193">
        <v>25</v>
      </c>
      <c r="X18" s="193">
        <v>18.2</v>
      </c>
      <c r="Y18" s="193">
        <v>73</v>
      </c>
      <c r="Z18" s="193">
        <f t="shared" si="3"/>
        <v>24.93150684931507</v>
      </c>
    </row>
    <row r="19" spans="2:26" x14ac:dyDescent="0.25">
      <c r="B19" s="90">
        <v>11</v>
      </c>
      <c r="C19" s="196"/>
      <c r="D19" s="56">
        <v>39.982278220873482</v>
      </c>
      <c r="E19" s="56">
        <v>18.034462282820357</v>
      </c>
      <c r="F19" s="71">
        <f t="shared" si="0"/>
        <v>9.2657636287149732</v>
      </c>
      <c r="G19" s="42">
        <f t="shared" si="2"/>
        <v>0.23174676484236986</v>
      </c>
      <c r="H19" s="163">
        <f t="shared" si="1"/>
        <v>23.174676484236986</v>
      </c>
      <c r="I19" s="111">
        <v>27.5</v>
      </c>
      <c r="J19" s="34">
        <f t="shared" si="4"/>
        <v>10.995126510740208</v>
      </c>
    </row>
    <row r="20" spans="2:26" x14ac:dyDescent="0.25">
      <c r="B20" s="90">
        <v>12</v>
      </c>
      <c r="C20" s="196"/>
      <c r="D20" s="56">
        <v>44.590410457317788</v>
      </c>
      <c r="E20" s="56">
        <v>19.095533204924077</v>
      </c>
      <c r="F20" s="71">
        <f t="shared" si="0"/>
        <v>10.365286348686164</v>
      </c>
      <c r="G20" s="42">
        <f t="shared" si="2"/>
        <v>0.2324555042750252</v>
      </c>
      <c r="H20" s="163">
        <f t="shared" si="1"/>
        <v>23.245550427502522</v>
      </c>
      <c r="I20" s="111">
        <v>25.9</v>
      </c>
      <c r="J20" s="34">
        <f t="shared" si="4"/>
        <v>11.548916308445307</v>
      </c>
    </row>
    <row r="21" spans="2:26" x14ac:dyDescent="0.25">
      <c r="B21" s="90">
        <v>13</v>
      </c>
      <c r="C21" s="196"/>
      <c r="D21" s="56">
        <v>49.42771554129417</v>
      </c>
      <c r="E21" s="56">
        <v>20.044460338742169</v>
      </c>
      <c r="F21" s="71">
        <f t="shared" si="0"/>
        <v>11.470403631271822</v>
      </c>
      <c r="G21" s="42">
        <f t="shared" si="2"/>
        <v>0.23206420741191089</v>
      </c>
      <c r="H21" s="163">
        <f t="shared" si="1"/>
        <v>23.206420741191089</v>
      </c>
      <c r="I21" s="111">
        <v>24.7</v>
      </c>
      <c r="J21" s="34">
        <f t="shared" si="4"/>
        <v>12.20864573869966</v>
      </c>
    </row>
    <row r="22" spans="2:26" x14ac:dyDescent="0.25">
      <c r="B22" s="90">
        <v>14</v>
      </c>
      <c r="C22" s="196"/>
      <c r="D22" s="56">
        <v>54.301228570926213</v>
      </c>
      <c r="E22" s="56">
        <v>20.524975895899484</v>
      </c>
      <c r="F22" s="71">
        <f t="shared" si="0"/>
        <v>12.311694979988527</v>
      </c>
      <c r="G22" s="42">
        <f t="shared" si="2"/>
        <v>0.22672958428385201</v>
      </c>
      <c r="H22" s="163">
        <f t="shared" si="1"/>
        <v>22.672958428385201</v>
      </c>
      <c r="I22" s="111">
        <v>22.2</v>
      </c>
      <c r="J22" s="34">
        <f t="shared" si="4"/>
        <v>12.054872742745619</v>
      </c>
    </row>
    <row r="23" spans="2:26" x14ac:dyDescent="0.25">
      <c r="B23" s="90">
        <v>15</v>
      </c>
      <c r="C23" s="196"/>
      <c r="D23" s="56">
        <v>59.000130386011627</v>
      </c>
      <c r="E23" s="56">
        <v>20.509706308333676</v>
      </c>
      <c r="F23" s="71">
        <f t="shared" si="0"/>
        <v>12.803190542333322</v>
      </c>
      <c r="G23" s="42">
        <f t="shared" si="2"/>
        <v>0.21700274996966512</v>
      </c>
      <c r="H23" s="163">
        <f t="shared" si="1"/>
        <v>21.700274996966513</v>
      </c>
      <c r="I23" s="111">
        <v>21.35</v>
      </c>
      <c r="J23" s="34">
        <f t="shared" si="4"/>
        <v>12.596527837413484</v>
      </c>
    </row>
    <row r="24" spans="2:26" x14ac:dyDescent="0.25">
      <c r="B24" s="90">
        <v>16</v>
      </c>
      <c r="C24" s="196"/>
      <c r="D24" s="56">
        <v>63.337294009498862</v>
      </c>
      <c r="E24" s="56">
        <v>20.794939878529743</v>
      </c>
      <c r="F24" s="71">
        <f t="shared" si="0"/>
        <v>13.422479679772673</v>
      </c>
      <c r="G24" s="42">
        <f t="shared" si="2"/>
        <v>0.21192063680143436</v>
      </c>
      <c r="H24" s="163">
        <f t="shared" si="1"/>
        <v>21.192063680143434</v>
      </c>
      <c r="I24" s="111">
        <v>21.2</v>
      </c>
      <c r="J24" s="34">
        <f t="shared" si="4"/>
        <v>13.427506330013758</v>
      </c>
    </row>
    <row r="25" spans="2:26" x14ac:dyDescent="0.25">
      <c r="B25" s="90">
        <v>17</v>
      </c>
      <c r="C25" s="196"/>
      <c r="D25" s="56">
        <v>67.181288947144452</v>
      </c>
      <c r="E25" s="56">
        <v>21.598299285605815</v>
      </c>
      <c r="F25" s="71">
        <f t="shared" si="0"/>
        <v>14.314416583687683</v>
      </c>
      <c r="G25" s="42">
        <f t="shared" si="2"/>
        <v>0.21307147880043939</v>
      </c>
      <c r="H25" s="163">
        <f t="shared" si="1"/>
        <v>21.307147880043939</v>
      </c>
      <c r="I25" s="111">
        <v>20.100000000000001</v>
      </c>
      <c r="J25" s="34">
        <f t="shared" si="4"/>
        <v>13.503439078376037</v>
      </c>
    </row>
    <row r="26" spans="2:26" x14ac:dyDescent="0.25">
      <c r="B26" s="90">
        <v>18</v>
      </c>
      <c r="C26" s="196"/>
      <c r="D26" s="56">
        <v>70.468950673819393</v>
      </c>
      <c r="E26" s="56">
        <v>22.530617861242398</v>
      </c>
      <c r="F26" s="71">
        <f t="shared" si="0"/>
        <v>15.219259827352367</v>
      </c>
      <c r="G26" s="42">
        <f t="shared" si="2"/>
        <v>0.21597114306126064</v>
      </c>
      <c r="H26" s="163">
        <f t="shared" si="1"/>
        <v>21.597114306126063</v>
      </c>
      <c r="I26" s="111">
        <v>21.7</v>
      </c>
      <c r="J26" s="34">
        <f t="shared" si="4"/>
        <v>15.291762296218808</v>
      </c>
    </row>
    <row r="27" spans="2:26" x14ac:dyDescent="0.25">
      <c r="B27" s="90">
        <v>19</v>
      </c>
      <c r="C27" s="196"/>
      <c r="D27" s="56">
        <v>73.198958370421622</v>
      </c>
      <c r="E27" s="56">
        <v>23.373352024780143</v>
      </c>
      <c r="F27" s="71">
        <f t="shared" si="0"/>
        <v>15.989084297515131</v>
      </c>
      <c r="G27" s="42">
        <f t="shared" si="2"/>
        <v>0.21843322163961326</v>
      </c>
      <c r="H27" s="163">
        <f t="shared" si="1"/>
        <v>21.843322163961325</v>
      </c>
      <c r="I27" s="111">
        <v>20.8</v>
      </c>
      <c r="J27" s="34">
        <f t="shared" si="4"/>
        <v>15.225383341047699</v>
      </c>
    </row>
    <row r="28" spans="2:26" ht="63" x14ac:dyDescent="0.25">
      <c r="B28" s="90">
        <v>20</v>
      </c>
      <c r="C28" s="36" t="s">
        <v>260</v>
      </c>
      <c r="D28" s="199">
        <v>75.414214512323156</v>
      </c>
      <c r="E28" s="199">
        <v>24.073711863750432</v>
      </c>
      <c r="F28" s="199">
        <f xml:space="preserve"> D28 * (-5.32 * E28+ 0.11149 * (E28^2) + 0.09795 * B28 + 85.24521) * (22 / 23.31) / 100</f>
        <v>16.901012701953192</v>
      </c>
      <c r="G28" s="200">
        <f t="shared" si="2"/>
        <v>0.22410911273486062</v>
      </c>
      <c r="H28" s="201">
        <f t="shared" si="1"/>
        <v>22.410911273486061</v>
      </c>
      <c r="I28" s="202">
        <v>22.9</v>
      </c>
      <c r="J28" s="204">
        <f t="shared" si="4"/>
        <v>17.269855123322003</v>
      </c>
    </row>
    <row r="29" spans="2:26" x14ac:dyDescent="0.25">
      <c r="B29" s="90">
        <v>21</v>
      </c>
      <c r="C29" s="196"/>
      <c r="D29" s="56">
        <v>77.181939133707928</v>
      </c>
      <c r="E29" s="56">
        <v>24.636401626116061</v>
      </c>
      <c r="F29" s="199">
        <f xml:space="preserve"> D29 * (-5.3 * E29+ 0.11149 * (E29^2) + 0.09795 * B29 + 85.24521) * (22 / 23.31) / 100</f>
        <v>17.772822409548208</v>
      </c>
      <c r="G29" s="42">
        <f t="shared" si="2"/>
        <v>0.23027177872220916</v>
      </c>
      <c r="H29" s="163">
        <f t="shared" si="1"/>
        <v>23.027177872220918</v>
      </c>
      <c r="I29" s="111">
        <v>25.25</v>
      </c>
      <c r="J29" s="34">
        <f t="shared" si="4"/>
        <v>19.488439631261251</v>
      </c>
    </row>
    <row r="30" spans="2:26" x14ac:dyDescent="0.25">
      <c r="B30" s="90">
        <v>22</v>
      </c>
      <c r="C30" s="196"/>
      <c r="D30" s="56">
        <v>78.577305924346987</v>
      </c>
      <c r="E30" s="56">
        <v>25.081436972797931</v>
      </c>
      <c r="F30" s="199">
        <f t="shared" ref="F30:F68" si="5" xml:space="preserve"> D30 * (-5.3 * E30+ 0.11149 * (E30^2) + 0.09795 * B30 + 85.24521) * (22 / 23.31) / 100</f>
        <v>18.246991564773133</v>
      </c>
      <c r="G30" s="42">
        <f t="shared" si="2"/>
        <v>0.23221706763961916</v>
      </c>
      <c r="H30" s="163">
        <f t="shared" si="1"/>
        <v>23.221706763961915</v>
      </c>
      <c r="I30" s="111">
        <v>22.4</v>
      </c>
      <c r="J30" s="34">
        <f t="shared" si="4"/>
        <v>17.601316527053722</v>
      </c>
    </row>
    <row r="31" spans="2:26" x14ac:dyDescent="0.25">
      <c r="B31" s="90">
        <v>23</v>
      </c>
      <c r="C31" s="196"/>
      <c r="D31" s="56">
        <v>79.672650885769443</v>
      </c>
      <c r="E31" s="56">
        <v>25.430982504507636</v>
      </c>
      <c r="F31" s="199">
        <f t="shared" si="5"/>
        <v>18.66216891499036</v>
      </c>
      <c r="G31" s="42">
        <f t="shared" si="2"/>
        <v>0.23423557152312177</v>
      </c>
      <c r="H31" s="163">
        <f t="shared" si="1"/>
        <v>23.423557152312178</v>
      </c>
      <c r="I31" s="111">
        <v>22.4</v>
      </c>
      <c r="J31" s="34">
        <f t="shared" si="4"/>
        <v>17.846673798412354</v>
      </c>
    </row>
    <row r="32" spans="2:26" x14ac:dyDescent="0.25">
      <c r="B32" s="90">
        <v>24</v>
      </c>
      <c r="C32" s="196"/>
      <c r="D32" s="56">
        <v>80.531777651930497</v>
      </c>
      <c r="E32" s="56">
        <v>25.705191479932186</v>
      </c>
      <c r="F32" s="199">
        <f t="shared" si="5"/>
        <v>19.021465154081717</v>
      </c>
      <c r="G32" s="42">
        <f t="shared" si="2"/>
        <v>0.23619825252455157</v>
      </c>
      <c r="H32" s="163">
        <f t="shared" si="1"/>
        <v>23.619825252455158</v>
      </c>
      <c r="I32" s="111">
        <v>26</v>
      </c>
      <c r="J32" s="34">
        <f t="shared" si="4"/>
        <v>20.938262189501931</v>
      </c>
    </row>
    <row r="33" spans="2:10" x14ac:dyDescent="0.25">
      <c r="B33" s="191">
        <v>25</v>
      </c>
      <c r="C33" s="197"/>
      <c r="D33" s="124">
        <v>81.207903119037354</v>
      </c>
      <c r="E33" s="124">
        <v>25.921001910244403</v>
      </c>
      <c r="F33" s="249">
        <f t="shared" si="5"/>
        <v>19.331630444138099</v>
      </c>
      <c r="G33" s="126">
        <f t="shared" si="2"/>
        <v>0.2380510972657566</v>
      </c>
      <c r="H33" s="164">
        <f t="shared" si="1"/>
        <v>23.805109726575662</v>
      </c>
      <c r="I33" s="171">
        <v>25.1</v>
      </c>
      <c r="J33" s="123">
        <f t="shared" si="4"/>
        <v>20.383183682878375</v>
      </c>
    </row>
    <row r="34" spans="2:10" s="33" customFormat="1" x14ac:dyDescent="0.25">
      <c r="B34" s="90">
        <v>26</v>
      </c>
      <c r="C34" s="196"/>
      <c r="D34" s="56">
        <v>81.795109593252207</v>
      </c>
      <c r="E34" s="56">
        <v>26.108433221468907</v>
      </c>
      <c r="F34" s="199">
        <f t="shared" si="5"/>
        <v>19.619488437154917</v>
      </c>
      <c r="G34" s="42">
        <f>F34/D34</f>
        <v>0.23986138700367304</v>
      </c>
      <c r="H34" s="163">
        <f t="shared" ref="H34:H68" si="6">G34*100</f>
        <v>23.986138700367306</v>
      </c>
      <c r="I34" s="111">
        <v>25.4</v>
      </c>
      <c r="J34" s="34">
        <f t="shared" si="4"/>
        <v>20.775957836686061</v>
      </c>
    </row>
    <row r="35" spans="2:10" x14ac:dyDescent="0.25">
      <c r="B35" s="90">
        <v>27</v>
      </c>
      <c r="C35" s="196"/>
      <c r="D35" s="56">
        <v>82.419966322202043</v>
      </c>
      <c r="E35" s="56">
        <v>26.307882955880157</v>
      </c>
      <c r="F35" s="199">
        <f t="shared" si="5"/>
        <v>19.929945084984261</v>
      </c>
      <c r="G35" s="42">
        <f t="shared" ref="G35:G68" si="7">F35/D35</f>
        <v>0.24180967275663146</v>
      </c>
      <c r="H35" s="163">
        <f t="shared" si="6"/>
        <v>24.180967275663146</v>
      </c>
      <c r="I35" s="111">
        <v>25</v>
      </c>
      <c r="J35" s="34">
        <f t="shared" si="4"/>
        <v>20.604991580550511</v>
      </c>
    </row>
    <row r="36" spans="2:10" x14ac:dyDescent="0.25">
      <c r="B36" s="90">
        <v>28</v>
      </c>
      <c r="C36" s="196"/>
      <c r="D36" s="56">
        <v>83.014032621830779</v>
      </c>
      <c r="E36" s="56">
        <v>26.497504760634829</v>
      </c>
      <c r="F36" s="199">
        <f t="shared" si="5"/>
        <v>20.237587541934758</v>
      </c>
      <c r="G36" s="42">
        <f t="shared" si="7"/>
        <v>0.24378513972603638</v>
      </c>
      <c r="H36" s="163">
        <f t="shared" si="6"/>
        <v>24.378513972603638</v>
      </c>
      <c r="I36" s="111">
        <v>24.5</v>
      </c>
      <c r="J36" s="34">
        <f t="shared" si="4"/>
        <v>20.338437992348542</v>
      </c>
    </row>
    <row r="37" spans="2:10" x14ac:dyDescent="0.25">
      <c r="B37" s="90">
        <v>29</v>
      </c>
      <c r="C37" s="196"/>
      <c r="D37" s="56">
        <v>83.57754952483802</v>
      </c>
      <c r="E37" s="56">
        <v>26.67737544589496</v>
      </c>
      <c r="F37" s="199">
        <f t="shared" si="5"/>
        <v>20.541396960438096</v>
      </c>
      <c r="G37" s="42">
        <f t="shared" si="7"/>
        <v>0.24577649233821453</v>
      </c>
      <c r="H37" s="163">
        <f t="shared" si="6"/>
        <v>24.577649233821454</v>
      </c>
      <c r="I37" s="111">
        <v>26.6</v>
      </c>
      <c r="J37" s="34">
        <f t="shared" si="4"/>
        <v>22.231628173606914</v>
      </c>
    </row>
    <row r="38" spans="2:10" x14ac:dyDescent="0.25">
      <c r="B38" s="90">
        <v>30</v>
      </c>
      <c r="C38" s="196"/>
      <c r="D38" s="56">
        <v>84.110758063923285</v>
      </c>
      <c r="E38" s="56">
        <v>26.847571919333657</v>
      </c>
      <c r="F38" s="199">
        <f t="shared" si="5"/>
        <v>20.840387931020924</v>
      </c>
      <c r="G38" s="42">
        <f t="shared" si="7"/>
        <v>0.24777315542896963</v>
      </c>
      <c r="H38" s="163">
        <f t="shared" si="6"/>
        <v>24.777315542896964</v>
      </c>
      <c r="I38" s="111">
        <v>25.3</v>
      </c>
      <c r="J38" s="34">
        <f t="shared" si="4"/>
        <v>21.28002179017259</v>
      </c>
    </row>
    <row r="39" spans="2:10" x14ac:dyDescent="0.25">
      <c r="B39" s="90">
        <v>31</v>
      </c>
      <c r="C39" s="196"/>
      <c r="D39" s="56">
        <v>84.613899271786181</v>
      </c>
      <c r="E39" s="56">
        <v>27.008171110559029</v>
      </c>
      <c r="F39" s="199">
        <f t="shared" si="5"/>
        <v>21.133612398330193</v>
      </c>
      <c r="G39" s="42">
        <f t="shared" si="7"/>
        <v>0.249765258192953</v>
      </c>
      <c r="H39" s="163">
        <f t="shared" si="6"/>
        <v>24.976525819295301</v>
      </c>
      <c r="I39" s="111">
        <v>27.6</v>
      </c>
      <c r="J39" s="34">
        <f t="shared" si="4"/>
        <v>23.35343619901299</v>
      </c>
    </row>
    <row r="40" spans="2:10" x14ac:dyDescent="0.25">
      <c r="B40" s="90">
        <v>32</v>
      </c>
      <c r="C40" s="196"/>
      <c r="D40" s="56">
        <v>85.0872141811262</v>
      </c>
      <c r="E40" s="56">
        <v>27.159249954111157</v>
      </c>
      <c r="F40" s="199">
        <f t="shared" si="5"/>
        <v>21.420163186179792</v>
      </c>
      <c r="G40" s="42">
        <f t="shared" si="7"/>
        <v>0.25174361850162852</v>
      </c>
      <c r="H40" s="163">
        <f t="shared" si="6"/>
        <v>25.174361850162853</v>
      </c>
      <c r="I40" s="111">
        <v>28.3</v>
      </c>
      <c r="J40" s="34">
        <f t="shared" si="4"/>
        <v>24.079681613258717</v>
      </c>
    </row>
    <row r="41" spans="2:10" x14ac:dyDescent="0.25">
      <c r="B41" s="90">
        <v>33</v>
      </c>
      <c r="C41" s="196"/>
      <c r="D41" s="56">
        <v>85.530943824642932</v>
      </c>
      <c r="E41" s="56">
        <v>27.300885385638637</v>
      </c>
      <c r="F41" s="199">
        <f t="shared" si="5"/>
        <v>21.699177133152116</v>
      </c>
      <c r="G41" s="42">
        <f t="shared" si="7"/>
        <v>0.25369972740672847</v>
      </c>
      <c r="H41" s="163">
        <f t="shared" si="6"/>
        <v>25.369972740672846</v>
      </c>
      <c r="I41" s="111">
        <v>26.8</v>
      </c>
      <c r="J41" s="34">
        <f t="shared" si="4"/>
        <v>22.922292945004308</v>
      </c>
    </row>
    <row r="42" spans="2:10" x14ac:dyDescent="0.25">
      <c r="B42" s="90">
        <v>34</v>
      </c>
      <c r="C42" s="196"/>
      <c r="D42" s="56">
        <v>85.945329235035928</v>
      </c>
      <c r="E42" s="56">
        <v>27.433154341039103</v>
      </c>
      <c r="F42" s="199">
        <f t="shared" si="5"/>
        <v>21.969837850950501</v>
      </c>
      <c r="G42" s="42">
        <f t="shared" si="7"/>
        <v>0.2556257337832667</v>
      </c>
      <c r="H42" s="163">
        <f t="shared" si="6"/>
        <v>25.562573378326668</v>
      </c>
      <c r="I42" s="111">
        <v>26.85</v>
      </c>
      <c r="J42" s="34">
        <f t="shared" si="4"/>
        <v>23.076320899607147</v>
      </c>
    </row>
    <row r="43" spans="2:10" x14ac:dyDescent="0.25">
      <c r="B43" s="90">
        <v>35</v>
      </c>
      <c r="C43" s="196"/>
      <c r="D43" s="56">
        <v>86.330611445004706</v>
      </c>
      <c r="E43" s="56">
        <v>27.556133756266053</v>
      </c>
      <c r="F43" s="199">
        <f t="shared" si="5"/>
        <v>22.23137812018059</v>
      </c>
      <c r="G43" s="42">
        <f t="shared" si="7"/>
        <v>0.25751442910076772</v>
      </c>
      <c r="H43" s="163">
        <f t="shared" si="6"/>
        <v>25.751442910076772</v>
      </c>
      <c r="I43" s="111">
        <v>28.7</v>
      </c>
      <c r="J43" s="34">
        <f t="shared" si="4"/>
        <v>24.776885484716349</v>
      </c>
    </row>
    <row r="44" spans="2:10" x14ac:dyDescent="0.25">
      <c r="B44" s="90">
        <v>36</v>
      </c>
      <c r="C44" s="196"/>
      <c r="D44" s="56">
        <v>86.687031487248888</v>
      </c>
      <c r="E44" s="56">
        <v>27.669900567285634</v>
      </c>
      <c r="F44" s="199">
        <f t="shared" si="5"/>
        <v>22.483081938627635</v>
      </c>
      <c r="G44" s="42">
        <f t="shared" si="7"/>
        <v>0.2593592323199434</v>
      </c>
      <c r="H44" s="163">
        <f t="shared" si="6"/>
        <v>25.935923231994341</v>
      </c>
      <c r="I44" s="111">
        <v>28.5</v>
      </c>
      <c r="J44" s="34">
        <f t="shared" si="4"/>
        <v>24.70580397386593</v>
      </c>
    </row>
    <row r="45" spans="2:10" x14ac:dyDescent="0.25">
      <c r="B45" s="90">
        <v>37</v>
      </c>
      <c r="C45" s="196"/>
      <c r="D45" s="56">
        <v>87.014830394467978</v>
      </c>
      <c r="E45" s="56">
        <v>27.774531710066725</v>
      </c>
      <c r="F45" s="199">
        <f t="shared" si="5"/>
        <v>22.724286236961245</v>
      </c>
      <c r="G45" s="42">
        <f t="shared" si="7"/>
        <v>0.2611541749141415</v>
      </c>
      <c r="H45" s="163">
        <f t="shared" si="6"/>
        <v>26.115417491414149</v>
      </c>
      <c r="I45" s="111">
        <v>29.9</v>
      </c>
      <c r="J45" s="34">
        <f t="shared" si="4"/>
        <v>26.017434287945925</v>
      </c>
    </row>
    <row r="46" spans="2:10" x14ac:dyDescent="0.25">
      <c r="B46" s="90">
        <v>38</v>
      </c>
      <c r="C46" s="196"/>
      <c r="D46" s="56">
        <v>87.314249199361527</v>
      </c>
      <c r="E46" s="56">
        <v>27.870104120578862</v>
      </c>
      <c r="F46" s="199">
        <f t="shared" si="5"/>
        <v>22.954382276538777</v>
      </c>
      <c r="G46" s="42">
        <f t="shared" si="7"/>
        <v>0.2628938860154183</v>
      </c>
      <c r="H46" s="163">
        <f t="shared" si="6"/>
        <v>26.28938860154183</v>
      </c>
      <c r="I46" s="111">
        <v>26.55</v>
      </c>
      <c r="J46" s="34">
        <f t="shared" si="4"/>
        <v>23.181933162430486</v>
      </c>
    </row>
    <row r="47" spans="2:10" x14ac:dyDescent="0.25">
      <c r="B47" s="90">
        <v>39</v>
      </c>
      <c r="C47" s="196"/>
      <c r="D47" s="56">
        <v>87.58552893462911</v>
      </c>
      <c r="E47" s="56">
        <v>27.95669473479176</v>
      </c>
      <c r="F47" s="199">
        <f t="shared" si="5"/>
        <v>23.172816743684315</v>
      </c>
      <c r="G47" s="42">
        <f t="shared" si="7"/>
        <v>0.2645735776851873</v>
      </c>
      <c r="H47" s="163">
        <f t="shared" si="6"/>
        <v>26.45735776851873</v>
      </c>
      <c r="I47" s="111">
        <v>26.2</v>
      </c>
      <c r="J47" s="34">
        <f t="shared" si="4"/>
        <v>22.947408580872828</v>
      </c>
    </row>
    <row r="48" spans="2:10" x14ac:dyDescent="0.25">
      <c r="B48" s="90">
        <v>40</v>
      </c>
      <c r="C48" s="196"/>
      <c r="D48" s="56">
        <v>87.828910632970278</v>
      </c>
      <c r="E48" s="56">
        <v>28.034380488675115</v>
      </c>
      <c r="F48" s="199">
        <f t="shared" si="5"/>
        <v>23.379092554524572</v>
      </c>
      <c r="G48" s="42">
        <f t="shared" si="7"/>
        <v>0.26618903030943714</v>
      </c>
      <c r="H48" s="163">
        <f t="shared" si="6"/>
        <v>26.618903030943713</v>
      </c>
      <c r="I48" s="111">
        <v>27.3</v>
      </c>
      <c r="J48" s="34">
        <f t="shared" ref="J48:J68" si="8">I48/100*D48</f>
        <v>23.977292602800887</v>
      </c>
    </row>
    <row r="49" spans="2:10" x14ac:dyDescent="0.25">
      <c r="B49" s="90">
        <v>41</v>
      </c>
      <c r="C49" s="196"/>
      <c r="D49" s="56">
        <v>88.044635327084606</v>
      </c>
      <c r="E49" s="56">
        <v>28.103238318198667</v>
      </c>
      <c r="F49" s="199">
        <f t="shared" si="5"/>
        <v>23.572769384166669</v>
      </c>
      <c r="G49" s="42">
        <f t="shared" si="7"/>
        <v>0.26773657811852086</v>
      </c>
      <c r="H49" s="163">
        <f t="shared" si="6"/>
        <v>26.773657811852086</v>
      </c>
      <c r="I49" s="111">
        <v>28.3</v>
      </c>
      <c r="J49" s="34">
        <f t="shared" si="8"/>
        <v>24.916631797564946</v>
      </c>
    </row>
    <row r="50" spans="2:10" x14ac:dyDescent="0.25">
      <c r="B50" s="90">
        <v>42</v>
      </c>
      <c r="C50" s="196"/>
      <c r="D50" s="56">
        <v>88.232944049671602</v>
      </c>
      <c r="E50" s="56">
        <v>28.16334515933212</v>
      </c>
      <c r="F50" s="199">
        <f t="shared" si="5"/>
        <v>23.753463933707497</v>
      </c>
      <c r="G50" s="42">
        <f t="shared" si="7"/>
        <v>0.26921309483150935</v>
      </c>
      <c r="H50" s="163">
        <f t="shared" si="6"/>
        <v>26.921309483150935</v>
      </c>
      <c r="I50" s="111">
        <v>27.3</v>
      </c>
      <c r="J50" s="34">
        <f t="shared" si="8"/>
        <v>24.08759372556035</v>
      </c>
    </row>
    <row r="51" spans="2:10" x14ac:dyDescent="0.25">
      <c r="B51" s="90">
        <v>43</v>
      </c>
      <c r="C51" s="196"/>
      <c r="D51" s="56">
        <v>88.394077833430842</v>
      </c>
      <c r="E51" s="56">
        <v>28.21477794804521</v>
      </c>
      <c r="F51" s="199">
        <f t="shared" si="5"/>
        <v>23.920849948273897</v>
      </c>
      <c r="G51" s="42">
        <f t="shared" si="7"/>
        <v>0.27061597942511684</v>
      </c>
      <c r="H51" s="163">
        <f t="shared" si="6"/>
        <v>27.061597942511682</v>
      </c>
      <c r="I51" s="111">
        <v>29.9</v>
      </c>
      <c r="J51" s="34">
        <f t="shared" si="8"/>
        <v>26.429829272195821</v>
      </c>
    </row>
    <row r="52" spans="2:10" x14ac:dyDescent="0.25">
      <c r="B52" s="90">
        <v>44</v>
      </c>
      <c r="C52" s="196"/>
      <c r="D52" s="56">
        <v>88.528277711061889</v>
      </c>
      <c r="E52" s="56">
        <v>28.257613620307666</v>
      </c>
      <c r="F52" s="199">
        <f t="shared" si="5"/>
        <v>24.07465799900185</v>
      </c>
      <c r="G52" s="42">
        <f t="shared" si="7"/>
        <v>0.27194314202719033</v>
      </c>
      <c r="H52" s="163">
        <f t="shared" si="6"/>
        <v>27.194314202719035</v>
      </c>
      <c r="I52" s="111">
        <v>28.6</v>
      </c>
      <c r="J52" s="34">
        <f t="shared" si="8"/>
        <v>25.319087425363705</v>
      </c>
    </row>
    <row r="53" spans="2:10" x14ac:dyDescent="0.25">
      <c r="B53" s="90">
        <v>45</v>
      </c>
      <c r="C53" s="196"/>
      <c r="D53" s="56">
        <v>88.635784715264279</v>
      </c>
      <c r="E53" s="56">
        <v>28.291929112089207</v>
      </c>
      <c r="F53" s="199">
        <f t="shared" si="5"/>
        <v>24.214675041577408</v>
      </c>
      <c r="G53" s="42">
        <f t="shared" si="7"/>
        <v>0.27319298993476743</v>
      </c>
      <c r="H53" s="163">
        <f t="shared" si="6"/>
        <v>27.319298993476743</v>
      </c>
      <c r="I53" s="111">
        <v>29.1</v>
      </c>
      <c r="J53" s="34">
        <f t="shared" si="8"/>
        <v>25.793013352141909</v>
      </c>
    </row>
    <row r="54" spans="2:10" x14ac:dyDescent="0.25">
      <c r="B54" s="90">
        <v>46</v>
      </c>
      <c r="C54" s="196"/>
      <c r="D54" s="56">
        <v>88.716839878737574</v>
      </c>
      <c r="E54" s="56">
        <v>28.31780135935956</v>
      </c>
      <c r="F54" s="199">
        <f t="shared" si="5"/>
        <v>24.34074376367716</v>
      </c>
      <c r="G54" s="42">
        <f t="shared" si="7"/>
        <v>0.2743644137567034</v>
      </c>
      <c r="H54" s="163">
        <f t="shared" si="6"/>
        <v>27.436441375670341</v>
      </c>
      <c r="I54" s="111">
        <v>29.2</v>
      </c>
      <c r="J54" s="34">
        <f t="shared" si="8"/>
        <v>25.90531724459137</v>
      </c>
    </row>
    <row r="55" spans="2:10" x14ac:dyDescent="0.25">
      <c r="B55" s="90">
        <v>47</v>
      </c>
      <c r="C55" s="196"/>
      <c r="D55" s="56">
        <v>88.771684234181336</v>
      </c>
      <c r="E55" s="56">
        <v>28.335307298088459</v>
      </c>
      <c r="F55" s="199">
        <f t="shared" si="5"/>
        <v>24.452761733364081</v>
      </c>
      <c r="G55" s="42">
        <f t="shared" si="7"/>
        <v>0.2754567736808648</v>
      </c>
      <c r="H55" s="163">
        <f t="shared" si="6"/>
        <v>27.54567736808648</v>
      </c>
      <c r="I55" s="111">
        <v>28</v>
      </c>
      <c r="J55" s="34">
        <f t="shared" si="8"/>
        <v>24.856071585570778</v>
      </c>
    </row>
    <row r="56" spans="2:10" x14ac:dyDescent="0.25">
      <c r="B56" s="90">
        <v>48</v>
      </c>
      <c r="C56" s="196"/>
      <c r="D56" s="56">
        <v>88.80055881429513</v>
      </c>
      <c r="E56" s="56">
        <v>28.344523864245627</v>
      </c>
      <c r="F56" s="199">
        <f t="shared" si="5"/>
        <v>24.550680360215335</v>
      </c>
      <c r="G56" s="42">
        <f t="shared" si="7"/>
        <v>0.27646988586588894</v>
      </c>
      <c r="H56" s="163">
        <f t="shared" si="6"/>
        <v>27.646988586588893</v>
      </c>
      <c r="I56" s="111">
        <v>27.2</v>
      </c>
      <c r="J56" s="34">
        <f t="shared" si="8"/>
        <v>24.153751997488278</v>
      </c>
    </row>
    <row r="57" spans="2:10" x14ac:dyDescent="0.25">
      <c r="B57" s="90">
        <v>49</v>
      </c>
      <c r="C57" s="196"/>
      <c r="D57" s="56">
        <v>88.803704651778489</v>
      </c>
      <c r="E57" s="56">
        <v>28.345527993800786</v>
      </c>
      <c r="F57" s="199">
        <f t="shared" si="5"/>
        <v>24.634503680682545</v>
      </c>
      <c r="G57" s="42">
        <f t="shared" si="7"/>
        <v>0.27740400895751577</v>
      </c>
      <c r="H57" s="163">
        <f t="shared" si="6"/>
        <v>27.740400895751577</v>
      </c>
      <c r="I57" s="111">
        <v>27</v>
      </c>
      <c r="J57" s="34">
        <f t="shared" si="8"/>
        <v>23.977000255980194</v>
      </c>
    </row>
    <row r="58" spans="2:10" x14ac:dyDescent="0.25">
      <c r="B58" s="90">
        <v>50</v>
      </c>
      <c r="C58" s="196"/>
      <c r="D58" s="56">
        <v>88.781362779330948</v>
      </c>
      <c r="E58" s="56">
        <v>28.338396622723657</v>
      </c>
      <c r="F58" s="199">
        <f t="shared" si="5"/>
        <v>24.704286978909231</v>
      </c>
      <c r="G58" s="42">
        <f t="shared" si="7"/>
        <v>0.27825983072948052</v>
      </c>
      <c r="H58" s="163">
        <f t="shared" si="6"/>
        <v>27.825983072948052</v>
      </c>
      <c r="I58" s="111">
        <v>27.6</v>
      </c>
      <c r="J58" s="34">
        <f t="shared" si="8"/>
        <v>24.503656127095343</v>
      </c>
    </row>
    <row r="59" spans="2:10" x14ac:dyDescent="0.25">
      <c r="B59" s="90">
        <v>51</v>
      </c>
      <c r="C59" s="196"/>
      <c r="D59" s="56">
        <v>88.733774229652099</v>
      </c>
      <c r="E59" s="56">
        <v>28.323206686983973</v>
      </c>
      <c r="F59" s="199">
        <f t="shared" si="5"/>
        <v>24.760135253960499</v>
      </c>
      <c r="G59" s="42">
        <f t="shared" si="7"/>
        <v>0.27903845484898154</v>
      </c>
      <c r="H59" s="163">
        <f t="shared" si="6"/>
        <v>27.903845484898156</v>
      </c>
      <c r="I59" s="111">
        <v>29.4</v>
      </c>
      <c r="J59" s="34">
        <f t="shared" si="8"/>
        <v>26.087729623517717</v>
      </c>
    </row>
    <row r="60" spans="2:10" x14ac:dyDescent="0.25">
      <c r="B60" s="90">
        <v>52</v>
      </c>
      <c r="C60" s="196"/>
      <c r="D60" s="56">
        <v>88.661180035441461</v>
      </c>
      <c r="E60" s="56">
        <v>28.300035122551456</v>
      </c>
      <c r="F60" s="199">
        <f t="shared" si="5"/>
        <v>24.802201544148478</v>
      </c>
      <c r="G60" s="42">
        <f t="shared" si="7"/>
        <v>0.27974138776670954</v>
      </c>
      <c r="H60" s="163">
        <f t="shared" si="6"/>
        <v>27.974138776670955</v>
      </c>
      <c r="I60" s="111">
        <v>27.95</v>
      </c>
      <c r="J60" s="34">
        <f t="shared" si="8"/>
        <v>24.780799819905887</v>
      </c>
    </row>
    <row r="61" spans="2:10" x14ac:dyDescent="0.25">
      <c r="B61" s="90">
        <v>53</v>
      </c>
      <c r="C61" s="196"/>
      <c r="D61" s="56">
        <v>88.563821229398641</v>
      </c>
      <c r="E61" s="56">
        <v>28.268958865395842</v>
      </c>
      <c r="F61" s="199">
        <f t="shared" si="5"/>
        <v>24.830685118872466</v>
      </c>
      <c r="G61" s="42">
        <f t="shared" si="7"/>
        <v>0.28037052573144794</v>
      </c>
      <c r="H61" s="163">
        <f t="shared" si="6"/>
        <v>28.037052573144795</v>
      </c>
      <c r="I61" s="111">
        <v>27.6</v>
      </c>
      <c r="J61" s="34">
        <f t="shared" si="8"/>
        <v>24.443614659314026</v>
      </c>
    </row>
    <row r="62" spans="2:10" x14ac:dyDescent="0.25">
      <c r="B62" s="90">
        <v>54</v>
      </c>
      <c r="C62" s="196"/>
      <c r="D62" s="56">
        <v>88.441938844223145</v>
      </c>
      <c r="E62" s="56">
        <v>28.230054851486845</v>
      </c>
      <c r="F62" s="199">
        <f t="shared" si="5"/>
        <v>24.845829548127071</v>
      </c>
      <c r="G62" s="42">
        <f t="shared" si="7"/>
        <v>0.28092814192923987</v>
      </c>
      <c r="H62" s="163">
        <f t="shared" si="6"/>
        <v>28.092814192923989</v>
      </c>
      <c r="I62" s="111">
        <v>28.6</v>
      </c>
      <c r="J62" s="34">
        <f t="shared" si="8"/>
        <v>25.294394509447823</v>
      </c>
    </row>
    <row r="63" spans="2:10" x14ac:dyDescent="0.25">
      <c r="B63" s="90">
        <v>55</v>
      </c>
      <c r="C63" s="196"/>
      <c r="D63" s="56">
        <v>88.295773912614564</v>
      </c>
      <c r="E63" s="56">
        <v>28.183400016794202</v>
      </c>
      <c r="F63" s="199">
        <f t="shared" si="5"/>
        <v>24.84792065957069</v>
      </c>
      <c r="G63" s="42">
        <f t="shared" si="7"/>
        <v>0.2814168737471221</v>
      </c>
      <c r="H63" s="163">
        <f t="shared" si="6"/>
        <v>28.141687374712209</v>
      </c>
      <c r="I63" s="111">
        <v>29</v>
      </c>
      <c r="J63" s="34">
        <f t="shared" si="8"/>
        <v>25.605774434658223</v>
      </c>
    </row>
    <row r="64" spans="2:10" x14ac:dyDescent="0.25">
      <c r="B64" s="90">
        <v>56</v>
      </c>
      <c r="C64" s="196"/>
      <c r="D64" s="56">
        <v>88.12556746727239</v>
      </c>
      <c r="E64" s="56">
        <v>28.12907129728762</v>
      </c>
      <c r="F64" s="199">
        <f t="shared" si="5"/>
        <v>24.837284392787382</v>
      </c>
      <c r="G64" s="42">
        <f t="shared" si="7"/>
        <v>0.28183971016142756</v>
      </c>
      <c r="H64" s="163">
        <f t="shared" si="6"/>
        <v>28.183971016142756</v>
      </c>
      <c r="I64" s="111">
        <v>27.4</v>
      </c>
      <c r="J64" s="34">
        <f t="shared" si="8"/>
        <v>24.146405486032631</v>
      </c>
    </row>
    <row r="65" spans="2:10" x14ac:dyDescent="0.25">
      <c r="B65" s="90">
        <v>57</v>
      </c>
      <c r="C65" s="196"/>
      <c r="D65" s="56">
        <v>87.931560540896228</v>
      </c>
      <c r="E65" s="56">
        <v>28.067145628936839</v>
      </c>
      <c r="F65" s="199">
        <f t="shared" si="5"/>
        <v>24.814284560118743</v>
      </c>
      <c r="G65" s="42">
        <f t="shared" si="7"/>
        <v>0.28219997925065632</v>
      </c>
      <c r="H65" s="163">
        <f t="shared" si="6"/>
        <v>28.219997925065631</v>
      </c>
      <c r="I65" s="111">
        <v>29.1</v>
      </c>
      <c r="J65" s="34">
        <f t="shared" si="8"/>
        <v>25.588084117400804</v>
      </c>
    </row>
    <row r="66" spans="2:10" x14ac:dyDescent="0.25">
      <c r="B66" s="90">
        <v>58</v>
      </c>
      <c r="C66" s="196"/>
      <c r="D66" s="56">
        <v>87.713994166185643</v>
      </c>
      <c r="E66" s="56">
        <v>27.997699947711588</v>
      </c>
      <c r="F66" s="199">
        <f t="shared" si="5"/>
        <v>24.779320523187565</v>
      </c>
      <c r="G66" s="42">
        <f t="shared" si="7"/>
        <v>0.28250133583291054</v>
      </c>
      <c r="H66" s="163">
        <f t="shared" si="6"/>
        <v>28.250133583291053</v>
      </c>
      <c r="I66" s="111">
        <v>31.7</v>
      </c>
      <c r="J66" s="34">
        <f t="shared" si="8"/>
        <v>27.805336150680848</v>
      </c>
    </row>
    <row r="67" spans="2:10" x14ac:dyDescent="0.25">
      <c r="B67" s="90">
        <v>59</v>
      </c>
      <c r="C67" s="196"/>
      <c r="D67" s="56">
        <v>87.473109375840153</v>
      </c>
      <c r="E67" s="56">
        <v>27.920811189581585</v>
      </c>
      <c r="F67" s="199">
        <f t="shared" si="5"/>
        <v>24.732824793984935</v>
      </c>
      <c r="G67" s="42">
        <f t="shared" si="7"/>
        <v>0.28274774922790247</v>
      </c>
      <c r="H67" s="163">
        <f t="shared" si="6"/>
        <v>28.274774922790247</v>
      </c>
      <c r="I67" s="111">
        <v>29.1</v>
      </c>
      <c r="J67" s="34">
        <f t="shared" si="8"/>
        <v>25.454674828369487</v>
      </c>
    </row>
    <row r="68" spans="2:10" x14ac:dyDescent="0.25">
      <c r="B68" s="90">
        <v>60</v>
      </c>
      <c r="C68" s="196"/>
      <c r="D68" s="56">
        <v>87.209147202559322</v>
      </c>
      <c r="E68" s="56">
        <v>27.836556290516555</v>
      </c>
      <c r="F68" s="199">
        <f t="shared" si="5"/>
        <v>24.675260569141724</v>
      </c>
      <c r="G68" s="42">
        <f t="shared" si="7"/>
        <v>0.28294349114352513</v>
      </c>
      <c r="H68" s="163">
        <f t="shared" si="6"/>
        <v>28.294349114352514</v>
      </c>
      <c r="I68" s="111">
        <v>27.5</v>
      </c>
      <c r="J68" s="34">
        <f t="shared" si="8"/>
        <v>23.982515480703814</v>
      </c>
    </row>
    <row r="69" spans="2:10" x14ac:dyDescent="0.25">
      <c r="C69" s="32"/>
      <c r="D69" s="32"/>
    </row>
    <row r="70" spans="2:10" s="33" customFormat="1" x14ac:dyDescent="0.25"/>
    <row r="71" spans="2:10" s="33" customFormat="1" x14ac:dyDescent="0.25"/>
    <row r="72" spans="2:10" s="33" customFormat="1" x14ac:dyDescent="0.25"/>
    <row r="73" spans="2:10" s="33" customFormat="1" x14ac:dyDescent="0.25"/>
    <row r="74" spans="2:10" s="33" customFormat="1" x14ac:dyDescent="0.25"/>
    <row r="75" spans="2:10" s="33" customFormat="1" x14ac:dyDescent="0.25"/>
    <row r="76" spans="2:10" s="33" customFormat="1" x14ac:dyDescent="0.25"/>
    <row r="77" spans="2:10" s="33" customFormat="1" ht="47.25" customHeight="1" x14ac:dyDescent="0.25">
      <c r="D77" s="343"/>
      <c r="E77" s="343"/>
      <c r="F77" s="343"/>
      <c r="G77" s="343"/>
      <c r="H77" s="343"/>
      <c r="I77" s="343"/>
    </row>
    <row r="78" spans="2:10" s="33" customFormat="1" ht="14.25" customHeight="1" x14ac:dyDescent="0.25"/>
    <row r="79" spans="2:10" s="33" customFormat="1" ht="91.5" customHeight="1" x14ac:dyDescent="0.25">
      <c r="D79" s="161" t="s">
        <v>265</v>
      </c>
      <c r="E79" s="1" t="s">
        <v>261</v>
      </c>
      <c r="F79" s="1" t="s">
        <v>262</v>
      </c>
      <c r="G79" s="1" t="s">
        <v>263</v>
      </c>
      <c r="H79" s="1" t="s">
        <v>264</v>
      </c>
    </row>
    <row r="80" spans="2:10" s="33" customFormat="1" x14ac:dyDescent="0.25">
      <c r="D80" s="33" t="e">
        <f>#REF!*12</f>
        <v>#REF!</v>
      </c>
      <c r="E80" s="162">
        <v>21.47</v>
      </c>
      <c r="F80" s="162">
        <v>35.313899999999997</v>
      </c>
      <c r="G80" s="162">
        <v>30.624409999999997</v>
      </c>
      <c r="H80" s="33">
        <v>21.46</v>
      </c>
    </row>
    <row r="81" spans="4:8" s="33" customFormat="1" x14ac:dyDescent="0.25">
      <c r="D81" s="33" t="e">
        <f>#REF!*12</f>
        <v>#REF!</v>
      </c>
      <c r="E81" s="162">
        <v>21.47</v>
      </c>
      <c r="F81" s="162">
        <v>35.313899999999997</v>
      </c>
      <c r="G81" s="162">
        <v>30.624409999999997</v>
      </c>
      <c r="H81" s="33" t="e">
        <f t="shared" ref="H81:H83" si="9">12.205+5.912*D81-0.641*D81^2</f>
        <v>#REF!</v>
      </c>
    </row>
    <row r="82" spans="4:8" s="33" customFormat="1" x14ac:dyDescent="0.25">
      <c r="D82" s="33" t="e">
        <f>#REF!*12</f>
        <v>#REF!</v>
      </c>
      <c r="E82" s="162">
        <v>25.650000000000002</v>
      </c>
      <c r="F82" s="162">
        <v>39.493900000000004</v>
      </c>
      <c r="G82" s="162">
        <v>34.804410000000004</v>
      </c>
      <c r="H82" s="33" t="e">
        <f t="shared" si="9"/>
        <v>#REF!</v>
      </c>
    </row>
    <row r="83" spans="4:8" s="33" customFormat="1" x14ac:dyDescent="0.25">
      <c r="D83" s="33" t="e">
        <f>#REF!*12</f>
        <v>#REF!</v>
      </c>
      <c r="E83" s="162">
        <v>25.83</v>
      </c>
      <c r="F83" s="162">
        <v>39.673899999999996</v>
      </c>
      <c r="G83" s="162">
        <v>34.984409999999997</v>
      </c>
      <c r="H83" s="33" t="e">
        <f t="shared" si="9"/>
        <v>#REF!</v>
      </c>
    </row>
    <row r="84" spans="4:8" s="33" customFormat="1" x14ac:dyDescent="0.25">
      <c r="D84" s="33" t="e">
        <f>#REF!*12</f>
        <v>#REF!</v>
      </c>
      <c r="E84" s="162">
        <v>25.25</v>
      </c>
      <c r="F84" s="162">
        <v>39.093899999999998</v>
      </c>
      <c r="G84" s="162">
        <v>34.404409999999999</v>
      </c>
    </row>
    <row r="85" spans="4:8" s="33" customFormat="1" x14ac:dyDescent="0.25">
      <c r="D85" s="33" t="e">
        <f>#REF!*12</f>
        <v>#REF!</v>
      </c>
      <c r="E85" s="162">
        <v>24.7</v>
      </c>
      <c r="F85" s="162">
        <v>38.543900000000001</v>
      </c>
      <c r="G85" s="162">
        <v>33.854410000000001</v>
      </c>
    </row>
    <row r="86" spans="4:8" s="33" customFormat="1" x14ac:dyDescent="0.25">
      <c r="D86" s="33" t="e">
        <f>#REF!*12</f>
        <v>#REF!</v>
      </c>
      <c r="E86" s="162">
        <v>24.16</v>
      </c>
      <c r="F86" s="162">
        <v>38.003900000000002</v>
      </c>
      <c r="G86" s="162">
        <v>33.314410000000002</v>
      </c>
    </row>
    <row r="87" spans="4:8" s="33" customFormat="1" x14ac:dyDescent="0.25">
      <c r="D87" s="33" t="e">
        <f>#REF!*12</f>
        <v>#REF!</v>
      </c>
      <c r="E87" s="162">
        <v>22.650000000000002</v>
      </c>
      <c r="F87" s="162">
        <v>36.493900000000004</v>
      </c>
      <c r="G87" s="162">
        <v>31.804410000000004</v>
      </c>
    </row>
    <row r="88" spans="4:8" s="33" customFormat="1" x14ac:dyDescent="0.25">
      <c r="D88" s="33" t="e">
        <f>#REF!*12</f>
        <v>#REF!</v>
      </c>
      <c r="E88" s="162">
        <v>21.26</v>
      </c>
      <c r="F88" s="162">
        <v>35.103900000000003</v>
      </c>
      <c r="G88" s="162">
        <v>30.414410000000004</v>
      </c>
    </row>
    <row r="89" spans="4:8" s="33" customFormat="1" x14ac:dyDescent="0.25">
      <c r="D89" s="33" t="e">
        <f>#REF!*12</f>
        <v>#REF!</v>
      </c>
      <c r="E89" s="162">
        <v>17.119999999999997</v>
      </c>
      <c r="F89" s="162">
        <v>30.963899999999995</v>
      </c>
      <c r="G89" s="162">
        <v>26.274409999999996</v>
      </c>
    </row>
    <row r="90" spans="4:8" s="33" customFormat="1" x14ac:dyDescent="0.25">
      <c r="D90" s="33" t="e">
        <f>#REF!*12</f>
        <v>#REF!</v>
      </c>
      <c r="E90" s="162">
        <v>15.85</v>
      </c>
      <c r="F90" s="162">
        <v>29.693899999999999</v>
      </c>
      <c r="G90" s="162">
        <v>25.00441</v>
      </c>
    </row>
    <row r="91" spans="4:8" s="33" customFormat="1" x14ac:dyDescent="0.25">
      <c r="D91" s="33" t="e">
        <f>#REF!*12</f>
        <v>#REF!</v>
      </c>
      <c r="E91" s="162">
        <v>15.15</v>
      </c>
      <c r="F91" s="162">
        <v>28.9939</v>
      </c>
      <c r="G91" s="162">
        <v>24.304410000000001</v>
      </c>
    </row>
    <row r="92" spans="4:8" s="33" customFormat="1" x14ac:dyDescent="0.25">
      <c r="D92" s="33" t="e">
        <f>#REF!*12</f>
        <v>#REF!</v>
      </c>
      <c r="E92" s="162">
        <v>15.160000000000002</v>
      </c>
      <c r="F92" s="162">
        <v>29.003900000000002</v>
      </c>
      <c r="G92" s="162">
        <v>24.314410000000002</v>
      </c>
    </row>
    <row r="93" spans="4:8" s="33" customFormat="1" x14ac:dyDescent="0.25">
      <c r="D93" s="33" t="e">
        <f>#REF!*12</f>
        <v>#REF!</v>
      </c>
      <c r="E93" s="162">
        <v>15.97</v>
      </c>
      <c r="F93" s="162">
        <v>29.8139</v>
      </c>
      <c r="G93" s="162">
        <v>25.124410000000001</v>
      </c>
    </row>
    <row r="94" spans="4:8" s="33" customFormat="1" x14ac:dyDescent="0.25">
      <c r="D94" s="33" t="e">
        <f>#REF!*12</f>
        <v>#REF!</v>
      </c>
      <c r="E94" s="162">
        <v>19.52</v>
      </c>
      <c r="F94" s="162">
        <v>33.363900000000001</v>
      </c>
      <c r="G94" s="162">
        <v>28.674410000000002</v>
      </c>
    </row>
    <row r="95" spans="4:8" s="33" customFormat="1" x14ac:dyDescent="0.25">
      <c r="D95" s="33" t="e">
        <f>#REF!*12</f>
        <v>#REF!</v>
      </c>
      <c r="E95" s="162">
        <v>21.279999999999998</v>
      </c>
      <c r="F95" s="162">
        <v>35.123899999999999</v>
      </c>
      <c r="G95" s="162">
        <v>30.43441</v>
      </c>
    </row>
    <row r="96" spans="4:8" s="33" customFormat="1" x14ac:dyDescent="0.25">
      <c r="D96" s="33" t="e">
        <f>#REF!*12</f>
        <v>#REF!</v>
      </c>
      <c r="E96" s="162">
        <v>22.78</v>
      </c>
      <c r="F96" s="162">
        <v>36.623899999999999</v>
      </c>
      <c r="G96" s="162">
        <v>31.93441</v>
      </c>
    </row>
    <row r="97" spans="4:7" s="33" customFormat="1" x14ac:dyDescent="0.25">
      <c r="D97" s="33" t="e">
        <f>#REF!*12</f>
        <v>#REF!</v>
      </c>
      <c r="E97" s="162">
        <v>24.099999999999998</v>
      </c>
      <c r="F97" s="162">
        <v>37.943899999999999</v>
      </c>
      <c r="G97" s="162">
        <v>33.25441</v>
      </c>
    </row>
    <row r="98" spans="4:7" s="33" customFormat="1" x14ac:dyDescent="0.25">
      <c r="D98" s="33" t="e">
        <f>#REF!*12</f>
        <v>#REF!</v>
      </c>
      <c r="E98" s="162">
        <v>25.240000000000002</v>
      </c>
      <c r="F98" s="162">
        <v>39.0839</v>
      </c>
      <c r="G98" s="162">
        <v>34.394410000000001</v>
      </c>
    </row>
    <row r="99" spans="4:7" s="33" customFormat="1" x14ac:dyDescent="0.25">
      <c r="D99" s="33" t="e">
        <f>#REF!*12</f>
        <v>#REF!</v>
      </c>
      <c r="E99" s="162">
        <v>26.25</v>
      </c>
      <c r="F99" s="162">
        <v>40.093899999999998</v>
      </c>
      <c r="G99" s="162">
        <v>35.404409999999999</v>
      </c>
    </row>
    <row r="100" spans="4:7" s="33" customFormat="1" x14ac:dyDescent="0.25">
      <c r="D100" s="33" t="e">
        <f>#REF!*12</f>
        <v>#REF!</v>
      </c>
      <c r="E100" s="162">
        <v>28.74</v>
      </c>
      <c r="F100" s="162">
        <v>42.5839</v>
      </c>
      <c r="G100" s="162">
        <v>37.894410000000001</v>
      </c>
    </row>
    <row r="101" spans="4:7" s="33" customFormat="1" x14ac:dyDescent="0.25">
      <c r="D101" s="33" t="e">
        <f>#REF!*12</f>
        <v>#REF!</v>
      </c>
      <c r="E101" s="162">
        <v>35.33</v>
      </c>
      <c r="F101" s="162">
        <v>49.173899999999996</v>
      </c>
      <c r="G101" s="162">
        <v>44.484409999999997</v>
      </c>
    </row>
    <row r="102" spans="4:7" s="33" customFormat="1" x14ac:dyDescent="0.25">
      <c r="D102" s="33" t="e">
        <f>#REF!*12</f>
        <v>#REF!</v>
      </c>
      <c r="E102" s="162">
        <v>41.88</v>
      </c>
      <c r="F102" s="162">
        <v>55.7239</v>
      </c>
      <c r="G102" s="162">
        <v>51.034410000000001</v>
      </c>
    </row>
    <row r="103" spans="4:7" s="33" customFormat="1" x14ac:dyDescent="0.25">
      <c r="D103" s="33" t="e">
        <f>#REF!*12</f>
        <v>#REF!</v>
      </c>
      <c r="E103" s="162">
        <v>44.56</v>
      </c>
      <c r="F103" s="162">
        <v>58.4039</v>
      </c>
      <c r="G103" s="162">
        <v>53.714410000000001</v>
      </c>
    </row>
    <row r="104" spans="4:7" s="33" customFormat="1" x14ac:dyDescent="0.25">
      <c r="D104" s="33" t="e">
        <f>#REF!*12</f>
        <v>#REF!</v>
      </c>
      <c r="E104" s="162">
        <v>44.56</v>
      </c>
      <c r="F104" s="162">
        <v>58.4039</v>
      </c>
      <c r="G104" s="162">
        <v>53.714410000000001</v>
      </c>
    </row>
    <row r="105" spans="4:7" s="33" customFormat="1" x14ac:dyDescent="0.25"/>
    <row r="106" spans="4:7" s="33" customFormat="1" x14ac:dyDescent="0.25"/>
    <row r="107" spans="4:7" s="33" customFormat="1" x14ac:dyDescent="0.25"/>
    <row r="108" spans="4:7" s="33" customFormat="1" x14ac:dyDescent="0.25"/>
    <row r="109" spans="4:7" s="33" customFormat="1" x14ac:dyDescent="0.25"/>
    <row r="110" spans="4:7" s="33" customFormat="1" x14ac:dyDescent="0.25"/>
    <row r="111" spans="4:7" s="33" customFormat="1" x14ac:dyDescent="0.25"/>
    <row r="112" spans="4:7" s="33" customFormat="1" x14ac:dyDescent="0.25"/>
    <row r="113" s="33" customFormat="1" x14ac:dyDescent="0.25"/>
    <row r="114" s="33" customFormat="1" x14ac:dyDescent="0.25"/>
    <row r="115" s="33" customFormat="1" x14ac:dyDescent="0.25"/>
    <row r="116" s="33" customFormat="1" x14ac:dyDescent="0.25"/>
    <row r="117" s="33" customFormat="1" x14ac:dyDescent="0.25"/>
    <row r="118" s="33" customFormat="1" x14ac:dyDescent="0.25"/>
    <row r="119" s="33" customFormat="1" x14ac:dyDescent="0.25"/>
    <row r="120" s="33" customFormat="1" x14ac:dyDescent="0.25"/>
    <row r="121" s="33" customFormat="1" x14ac:dyDescent="0.25"/>
    <row r="122" s="33" customFormat="1" x14ac:dyDescent="0.25"/>
    <row r="123" s="33" customFormat="1" x14ac:dyDescent="0.25"/>
    <row r="124" s="33" customFormat="1" x14ac:dyDescent="0.25"/>
    <row r="125" s="33" customFormat="1" x14ac:dyDescent="0.25"/>
    <row r="126" s="33" customFormat="1" x14ac:dyDescent="0.25"/>
    <row r="127" s="33" customFormat="1" x14ac:dyDescent="0.25"/>
    <row r="128" s="33" customFormat="1" x14ac:dyDescent="0.25"/>
    <row r="129" s="33" customFormat="1" x14ac:dyDescent="0.25"/>
    <row r="130" s="33" customFormat="1" x14ac:dyDescent="0.25"/>
    <row r="131" s="33" customFormat="1" x14ac:dyDescent="0.25"/>
    <row r="132" s="33" customFormat="1" x14ac:dyDescent="0.25"/>
    <row r="133" s="33" customFormat="1" x14ac:dyDescent="0.25"/>
    <row r="134" s="33" customFormat="1" x14ac:dyDescent="0.25"/>
    <row r="135" s="33" customFormat="1" x14ac:dyDescent="0.25"/>
    <row r="136" s="33" customFormat="1" x14ac:dyDescent="0.25"/>
    <row r="137" s="33" customFormat="1" x14ac:dyDescent="0.25"/>
    <row r="138" s="33" customFormat="1" x14ac:dyDescent="0.25"/>
    <row r="139" s="33" customFormat="1" x14ac:dyDescent="0.25"/>
    <row r="140" s="33" customFormat="1" x14ac:dyDescent="0.25"/>
    <row r="141" s="33" customFormat="1" x14ac:dyDescent="0.25"/>
    <row r="142" s="33" customFormat="1" x14ac:dyDescent="0.25"/>
    <row r="143" s="33" customFormat="1" x14ac:dyDescent="0.25"/>
    <row r="144" s="33" customFormat="1" x14ac:dyDescent="0.25"/>
    <row r="145" s="33" customFormat="1" x14ac:dyDescent="0.25"/>
    <row r="146" s="33" customFormat="1" x14ac:dyDescent="0.25"/>
    <row r="147" s="33" customFormat="1" x14ac:dyDescent="0.25"/>
    <row r="148" s="33" customFormat="1" x14ac:dyDescent="0.25"/>
    <row r="149" s="33" customFormat="1" x14ac:dyDescent="0.25"/>
    <row r="150" s="33" customFormat="1" x14ac:dyDescent="0.25"/>
    <row r="151" s="33" customFormat="1" x14ac:dyDescent="0.25"/>
    <row r="152" s="33" customFormat="1" x14ac:dyDescent="0.25"/>
    <row r="153" s="33" customFormat="1" x14ac:dyDescent="0.25"/>
    <row r="154" s="33" customFormat="1" x14ac:dyDescent="0.25"/>
    <row r="155" s="33" customFormat="1" x14ac:dyDescent="0.25"/>
    <row r="156" s="33" customFormat="1" x14ac:dyDescent="0.25"/>
    <row r="157" s="33" customFormat="1" x14ac:dyDescent="0.25"/>
    <row r="158" s="33" customFormat="1" x14ac:dyDescent="0.25"/>
    <row r="159" s="33" customFormat="1" x14ac:dyDescent="0.25"/>
    <row r="160" s="33" customFormat="1" x14ac:dyDescent="0.25"/>
    <row r="161" s="33" customFormat="1" x14ac:dyDescent="0.25"/>
    <row r="162" s="33" customFormat="1" x14ac:dyDescent="0.25"/>
    <row r="163" s="33" customFormat="1" x14ac:dyDescent="0.25"/>
    <row r="164" s="33" customFormat="1" x14ac:dyDescent="0.25"/>
    <row r="165" s="33" customFormat="1" x14ac:dyDescent="0.25"/>
    <row r="166" s="33" customFormat="1" x14ac:dyDescent="0.25"/>
    <row r="167" s="33" customFormat="1" x14ac:dyDescent="0.25"/>
    <row r="168" s="33" customFormat="1" x14ac:dyDescent="0.25"/>
    <row r="169" s="33" customFormat="1" x14ac:dyDescent="0.25"/>
    <row r="170" s="33" customFormat="1" x14ac:dyDescent="0.25"/>
    <row r="171" s="33" customFormat="1" x14ac:dyDescent="0.25"/>
    <row r="172" s="33" customFormat="1" x14ac:dyDescent="0.25"/>
    <row r="173" s="33" customFormat="1" x14ac:dyDescent="0.25"/>
    <row r="174" s="33" customFormat="1" x14ac:dyDescent="0.25"/>
    <row r="175" s="33" customFormat="1" x14ac:dyDescent="0.25"/>
    <row r="176" s="33" customFormat="1" x14ac:dyDescent="0.25"/>
    <row r="177" s="33" customFormat="1" x14ac:dyDescent="0.25"/>
    <row r="178" s="33" customFormat="1" x14ac:dyDescent="0.25"/>
    <row r="179" s="33" customFormat="1" x14ac:dyDescent="0.25"/>
    <row r="180" s="33" customFormat="1" x14ac:dyDescent="0.25"/>
    <row r="181" s="33" customFormat="1" x14ac:dyDescent="0.25"/>
    <row r="182" s="33" customFormat="1" x14ac:dyDescent="0.25"/>
    <row r="183" s="33" customFormat="1" x14ac:dyDescent="0.25"/>
    <row r="184" s="33" customFormat="1" x14ac:dyDescent="0.25"/>
    <row r="185" s="33" customFormat="1" x14ac:dyDescent="0.25"/>
    <row r="186" s="33" customFormat="1" x14ac:dyDescent="0.25"/>
    <row r="187" s="33" customFormat="1" x14ac:dyDescent="0.25"/>
    <row r="188" s="33" customFormat="1" x14ac:dyDescent="0.25"/>
    <row r="189" s="33" customFormat="1" x14ac:dyDescent="0.25"/>
    <row r="190" s="33" customFormat="1" x14ac:dyDescent="0.25"/>
    <row r="191" s="33" customFormat="1" x14ac:dyDescent="0.25"/>
    <row r="192" s="33" customFormat="1" x14ac:dyDescent="0.25"/>
    <row r="193" s="33" customFormat="1" x14ac:dyDescent="0.25"/>
    <row r="194" s="33" customFormat="1" x14ac:dyDescent="0.25"/>
    <row r="195" s="33" customFormat="1" x14ac:dyDescent="0.25"/>
    <row r="196" s="33" customFormat="1" x14ac:dyDescent="0.25"/>
    <row r="197" s="33" customFormat="1" x14ac:dyDescent="0.25"/>
    <row r="198" s="33" customFormat="1" x14ac:dyDescent="0.25"/>
    <row r="199" s="33" customFormat="1" x14ac:dyDescent="0.25"/>
    <row r="200" s="33" customFormat="1" x14ac:dyDescent="0.25"/>
    <row r="201" s="33" customFormat="1" x14ac:dyDescent="0.25"/>
    <row r="202" s="33" customFormat="1" x14ac:dyDescent="0.25"/>
    <row r="203" s="33" customFormat="1" x14ac:dyDescent="0.25"/>
    <row r="204" s="33" customFormat="1" x14ac:dyDescent="0.25"/>
    <row r="205" s="33" customFormat="1" x14ac:dyDescent="0.25"/>
    <row r="206" s="33" customFormat="1" x14ac:dyDescent="0.25"/>
    <row r="207" s="33" customFormat="1" x14ac:dyDescent="0.25"/>
    <row r="208" s="33" customFormat="1" x14ac:dyDescent="0.25"/>
    <row r="209" s="33" customFormat="1" x14ac:dyDescent="0.25"/>
    <row r="210" s="33" customFormat="1" x14ac:dyDescent="0.25"/>
    <row r="211" s="33" customFormat="1" x14ac:dyDescent="0.25"/>
    <row r="212" s="33" customFormat="1" x14ac:dyDescent="0.25"/>
    <row r="213" s="33" customFormat="1" x14ac:dyDescent="0.25"/>
    <row r="214" s="33" customFormat="1" x14ac:dyDescent="0.25"/>
    <row r="215" s="33" customFormat="1" x14ac:dyDescent="0.25"/>
    <row r="216" s="33" customFormat="1" x14ac:dyDescent="0.25"/>
    <row r="217" s="33" customFormat="1" x14ac:dyDescent="0.25"/>
    <row r="218" s="33" customFormat="1" x14ac:dyDescent="0.25"/>
    <row r="219" s="33" customFormat="1" x14ac:dyDescent="0.25"/>
    <row r="220" s="33" customFormat="1" x14ac:dyDescent="0.25"/>
    <row r="221" s="33" customFormat="1" x14ac:dyDescent="0.25"/>
    <row r="222" s="33" customFormat="1" x14ac:dyDescent="0.25"/>
    <row r="223" s="33" customFormat="1" x14ac:dyDescent="0.25"/>
    <row r="224" s="33" customFormat="1" x14ac:dyDescent="0.25"/>
    <row r="225" s="33" customFormat="1" x14ac:dyDescent="0.25"/>
    <row r="226" s="33" customFormat="1" x14ac:dyDescent="0.25"/>
    <row r="227" s="33" customFormat="1" x14ac:dyDescent="0.25"/>
    <row r="228" s="33" customFormat="1" x14ac:dyDescent="0.25"/>
    <row r="229" s="33" customFormat="1" x14ac:dyDescent="0.25"/>
    <row r="230" s="33" customFormat="1" x14ac:dyDescent="0.25"/>
    <row r="231" s="33" customFormat="1" x14ac:dyDescent="0.25"/>
    <row r="232" s="33" customFormat="1" x14ac:dyDescent="0.25"/>
    <row r="233" s="33" customFormat="1" x14ac:dyDescent="0.25"/>
    <row r="234" s="33" customFormat="1" x14ac:dyDescent="0.25"/>
    <row r="235" s="33" customFormat="1" x14ac:dyDescent="0.25"/>
    <row r="236" s="33" customFormat="1" x14ac:dyDescent="0.25"/>
    <row r="237" s="33" customFormat="1" x14ac:dyDescent="0.25"/>
    <row r="238" s="33" customFormat="1" x14ac:dyDescent="0.25"/>
    <row r="239" s="33" customFormat="1" x14ac:dyDescent="0.25"/>
    <row r="240" s="33" customFormat="1" x14ac:dyDescent="0.25"/>
    <row r="241" s="33" customFormat="1" x14ac:dyDescent="0.25"/>
    <row r="242" s="33" customFormat="1" x14ac:dyDescent="0.25"/>
    <row r="243" s="33" customFormat="1" x14ac:dyDescent="0.25"/>
    <row r="244" s="33" customFormat="1" x14ac:dyDescent="0.25"/>
    <row r="245" s="33" customFormat="1" x14ac:dyDescent="0.25"/>
    <row r="246" s="33" customFormat="1" x14ac:dyDescent="0.25"/>
    <row r="247" s="33" customFormat="1" x14ac:dyDescent="0.25"/>
    <row r="248" s="33" customFormat="1" x14ac:dyDescent="0.25"/>
    <row r="249" s="33" customFormat="1" x14ac:dyDescent="0.25"/>
    <row r="250" s="33" customFormat="1" x14ac:dyDescent="0.25"/>
    <row r="251" s="33" customFormat="1" x14ac:dyDescent="0.25"/>
    <row r="252" s="33" customFormat="1" x14ac:dyDescent="0.25"/>
    <row r="253" s="33" customFormat="1" x14ac:dyDescent="0.25"/>
    <row r="254" s="33" customFormat="1" x14ac:dyDescent="0.25"/>
    <row r="255" s="33" customFormat="1" x14ac:dyDescent="0.25"/>
    <row r="256" s="33" customFormat="1" x14ac:dyDescent="0.25"/>
    <row r="257" s="33" customFormat="1" x14ac:dyDescent="0.25"/>
    <row r="258" s="33" customFormat="1" x14ac:dyDescent="0.25"/>
    <row r="259" s="33" customFormat="1" x14ac:dyDescent="0.25"/>
    <row r="260" s="33" customFormat="1" x14ac:dyDescent="0.25"/>
    <row r="261" s="33" customFormat="1" x14ac:dyDescent="0.25"/>
    <row r="262" s="33" customFormat="1" x14ac:dyDescent="0.25"/>
    <row r="263" s="33" customFormat="1" x14ac:dyDescent="0.25"/>
    <row r="264" s="33" customFormat="1" x14ac:dyDescent="0.25"/>
    <row r="265" s="33" customFormat="1" x14ac:dyDescent="0.25"/>
    <row r="266" s="33" customFormat="1" x14ac:dyDescent="0.25"/>
    <row r="267" s="33" customFormat="1" x14ac:dyDescent="0.25"/>
    <row r="268" s="33" customFormat="1" x14ac:dyDescent="0.25"/>
    <row r="269" s="33" customFormat="1" x14ac:dyDescent="0.25"/>
    <row r="270" s="33" customFormat="1" x14ac:dyDescent="0.25"/>
    <row r="271" s="33" customFormat="1" x14ac:dyDescent="0.25"/>
    <row r="272" s="33" customFormat="1" x14ac:dyDescent="0.25"/>
    <row r="273" s="33" customFormat="1" x14ac:dyDescent="0.25"/>
    <row r="274" s="33" customFormat="1" x14ac:dyDescent="0.25"/>
    <row r="275" s="33" customFormat="1" x14ac:dyDescent="0.25"/>
    <row r="276" s="33" customFormat="1" x14ac:dyDescent="0.25"/>
    <row r="277" s="33" customFormat="1" x14ac:dyDescent="0.25"/>
    <row r="278" s="33" customFormat="1" x14ac:dyDescent="0.25"/>
    <row r="279" s="33" customFormat="1" x14ac:dyDescent="0.25"/>
    <row r="280" s="33" customFormat="1" x14ac:dyDescent="0.25"/>
    <row r="281" s="33" customFormat="1" x14ac:dyDescent="0.25"/>
    <row r="282" s="33" customFormat="1" x14ac:dyDescent="0.25"/>
    <row r="283" s="33" customFormat="1" x14ac:dyDescent="0.25"/>
    <row r="284" s="33" customFormat="1" x14ac:dyDescent="0.25"/>
    <row r="285" s="33" customFormat="1" x14ac:dyDescent="0.25"/>
    <row r="286" s="33" customFormat="1" x14ac:dyDescent="0.25"/>
    <row r="287" s="33" customFormat="1" x14ac:dyDescent="0.25"/>
    <row r="288" s="33" customFormat="1" x14ac:dyDescent="0.25"/>
    <row r="289" s="33" customFormat="1" x14ac:dyDescent="0.25"/>
    <row r="290" s="33" customFormat="1" x14ac:dyDescent="0.25"/>
    <row r="291" s="33" customFormat="1" x14ac:dyDescent="0.25"/>
    <row r="292" s="33" customFormat="1" x14ac:dyDescent="0.25"/>
    <row r="293" s="33" customFormat="1" x14ac:dyDescent="0.25"/>
    <row r="294" s="33" customFormat="1" x14ac:dyDescent="0.25"/>
    <row r="295" s="33" customFormat="1" x14ac:dyDescent="0.25"/>
    <row r="296" s="33" customFormat="1" x14ac:dyDescent="0.25"/>
    <row r="297" s="33" customFormat="1" x14ac:dyDescent="0.25"/>
    <row r="298" s="33" customFormat="1" x14ac:dyDescent="0.25"/>
    <row r="299" s="33" customFormat="1" x14ac:dyDescent="0.25"/>
    <row r="300" s="33" customFormat="1" x14ac:dyDescent="0.25"/>
    <row r="301" s="33" customFormat="1" x14ac:dyDescent="0.25"/>
    <row r="302" s="33" customFormat="1" x14ac:dyDescent="0.25"/>
    <row r="303" s="33" customFormat="1" x14ac:dyDescent="0.25"/>
    <row r="304" s="33" customFormat="1" x14ac:dyDescent="0.25"/>
    <row r="305" s="33" customFormat="1" x14ac:dyDescent="0.25"/>
    <row r="306" s="33" customFormat="1" x14ac:dyDescent="0.25"/>
    <row r="307" s="33" customFormat="1" x14ac:dyDescent="0.25"/>
    <row r="308" s="33" customFormat="1" x14ac:dyDescent="0.25"/>
    <row r="309" s="33" customFormat="1" x14ac:dyDescent="0.25"/>
    <row r="310" s="33" customFormat="1" x14ac:dyDescent="0.25"/>
    <row r="311" s="33" customFormat="1" x14ac:dyDescent="0.25"/>
    <row r="312" s="33" customFormat="1" x14ac:dyDescent="0.25"/>
    <row r="313" s="33" customFormat="1" x14ac:dyDescent="0.25"/>
    <row r="314" s="33" customFormat="1" x14ac:dyDescent="0.25"/>
    <row r="315" s="33" customFormat="1" x14ac:dyDescent="0.25"/>
    <row r="316" s="33" customFormat="1" x14ac:dyDescent="0.25"/>
    <row r="317" s="33" customFormat="1" x14ac:dyDescent="0.25"/>
    <row r="318" s="33" customFormat="1" x14ac:dyDescent="0.25"/>
    <row r="319" s="33" customFormat="1" x14ac:dyDescent="0.25"/>
    <row r="320" s="33" customFormat="1" x14ac:dyDescent="0.25"/>
    <row r="321" s="33" customFormat="1" x14ac:dyDescent="0.25"/>
    <row r="322" s="33" customFormat="1" x14ac:dyDescent="0.25"/>
    <row r="323" s="33" customFormat="1" x14ac:dyDescent="0.25"/>
    <row r="324" s="33" customFormat="1" x14ac:dyDescent="0.25"/>
    <row r="325" s="33" customFormat="1" x14ac:dyDescent="0.25"/>
  </sheetData>
  <mergeCells count="2">
    <mergeCell ref="B1:D1"/>
    <mergeCell ref="D77:I77"/>
  </mergeCells>
  <pageMargins left="0.7" right="0.7" top="0.75" bottom="0.75" header="0.3" footer="0.3"/>
  <pageSetup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B3:G348"/>
  <sheetViews>
    <sheetView zoomScale="70" zoomScaleNormal="70" workbookViewId="0">
      <selection activeCell="E14" sqref="E14:E74"/>
    </sheetView>
  </sheetViews>
  <sheetFormatPr defaultColWidth="9.140625" defaultRowHeight="15.75" x14ac:dyDescent="0.25"/>
  <cols>
    <col min="1" max="1" width="9.140625" style="3"/>
    <col min="2" max="2" width="18.85546875" style="3" customWidth="1"/>
    <col min="3" max="3" width="46.140625" style="2" customWidth="1"/>
    <col min="4" max="4" width="25.5703125" style="3" customWidth="1"/>
    <col min="5" max="5" width="28.5703125" style="2" customWidth="1"/>
    <col min="6" max="6" width="18.85546875" style="3" customWidth="1"/>
    <col min="7" max="7" width="19.7109375" style="3" customWidth="1"/>
    <col min="8" max="16384" width="9.140625" style="3"/>
  </cols>
  <sheetData>
    <row r="3" spans="2:7" x14ac:dyDescent="0.25">
      <c r="B3" s="344" t="s">
        <v>77</v>
      </c>
      <c r="C3" s="344"/>
      <c r="D3" s="344"/>
      <c r="E3" s="344"/>
    </row>
    <row r="4" spans="2:7" x14ac:dyDescent="0.25">
      <c r="B4" s="24" t="s">
        <v>22</v>
      </c>
      <c r="C4" s="26" t="s">
        <v>82</v>
      </c>
      <c r="D4" s="26" t="s">
        <v>88</v>
      </c>
      <c r="E4" s="24"/>
    </row>
    <row r="5" spans="2:7" ht="78.75" x14ac:dyDescent="0.25">
      <c r="B5" s="24" t="s">
        <v>22</v>
      </c>
      <c r="C5" s="26" t="s">
        <v>83</v>
      </c>
      <c r="D5" s="26" t="s">
        <v>24</v>
      </c>
      <c r="E5" s="24"/>
    </row>
    <row r="6" spans="2:7" ht="31.5" x14ac:dyDescent="0.25">
      <c r="B6" s="10" t="s">
        <v>80</v>
      </c>
      <c r="C6" s="10" t="s">
        <v>78</v>
      </c>
      <c r="D6" s="10"/>
      <c r="E6" s="10">
        <v>2.0099999999999998</v>
      </c>
    </row>
    <row r="7" spans="2:7" ht="31.5" x14ac:dyDescent="0.25">
      <c r="B7" s="10" t="s">
        <v>89</v>
      </c>
      <c r="C7" s="10" t="s">
        <v>90</v>
      </c>
      <c r="D7" s="10" t="s">
        <v>91</v>
      </c>
      <c r="E7" s="8">
        <f>0.05012 * (E10^0.78)</f>
        <v>1.5470575888343197</v>
      </c>
    </row>
    <row r="8" spans="2:7" ht="15.75" customHeight="1" x14ac:dyDescent="0.25">
      <c r="B8" s="10" t="s">
        <v>79</v>
      </c>
      <c r="C8" s="10" t="s">
        <v>3</v>
      </c>
      <c r="D8" s="10"/>
      <c r="E8" s="8">
        <v>177</v>
      </c>
    </row>
    <row r="9" spans="2:7" x14ac:dyDescent="0.25">
      <c r="B9" s="10" t="s">
        <v>84</v>
      </c>
      <c r="C9" s="10" t="s">
        <v>105</v>
      </c>
      <c r="D9" s="10"/>
      <c r="E9" s="8">
        <v>2.0099999999999998</v>
      </c>
    </row>
    <row r="10" spans="2:7" x14ac:dyDescent="0.25">
      <c r="B10" s="10" t="s">
        <v>81</v>
      </c>
      <c r="C10" s="10"/>
      <c r="D10" s="10"/>
      <c r="E10" s="8">
        <v>81.209999999999994</v>
      </c>
    </row>
    <row r="11" spans="2:7" x14ac:dyDescent="0.25">
      <c r="C11" s="3"/>
    </row>
    <row r="13" spans="2:7" x14ac:dyDescent="0.25">
      <c r="B13" s="205" t="s">
        <v>15</v>
      </c>
      <c r="C13" s="13"/>
      <c r="D13" s="10" t="s">
        <v>11</v>
      </c>
      <c r="E13" s="10" t="s">
        <v>73</v>
      </c>
      <c r="F13" s="8" t="s">
        <v>23</v>
      </c>
      <c r="G13" s="74" t="s">
        <v>68</v>
      </c>
    </row>
    <row r="14" spans="2:7" s="32" customFormat="1" x14ac:dyDescent="0.25">
      <c r="B14" s="207">
        <v>0.5</v>
      </c>
      <c r="C14" s="28" t="s">
        <v>76</v>
      </c>
      <c r="D14" s="28"/>
      <c r="E14" s="167">
        <f t="shared" ref="E14:E36" si="0">0.05012 * F14^0.78</f>
        <v>0.23059132009394534</v>
      </c>
      <c r="F14" s="124">
        <v>7.0759454883143711</v>
      </c>
      <c r="G14" s="132">
        <f t="shared" ref="G14:G37" si="1">E14/F14</f>
        <v>3.2588057733734285E-2</v>
      </c>
    </row>
    <row r="15" spans="2:7" s="32" customFormat="1" x14ac:dyDescent="0.25">
      <c r="B15" s="207">
        <v>1</v>
      </c>
      <c r="C15" s="28"/>
      <c r="D15" s="28"/>
      <c r="E15" s="167">
        <f t="shared" si="0"/>
        <v>0.28004487135201822</v>
      </c>
      <c r="F15" s="124">
        <v>9.0775771843511723</v>
      </c>
      <c r="G15" s="132">
        <f t="shared" si="1"/>
        <v>3.0850177934569078E-2</v>
      </c>
    </row>
    <row r="16" spans="2:7" x14ac:dyDescent="0.25">
      <c r="B16" s="206">
        <v>2</v>
      </c>
      <c r="C16" s="26"/>
      <c r="E16" s="73">
        <f t="shared" si="0"/>
        <v>0.35873207532243589</v>
      </c>
      <c r="F16" s="25">
        <v>12.469385771384614</v>
      </c>
      <c r="G16" s="58">
        <f t="shared" si="1"/>
        <v>2.8769025347316839E-2</v>
      </c>
    </row>
    <row r="17" spans="2:7" x14ac:dyDescent="0.25">
      <c r="B17" s="206">
        <v>3</v>
      </c>
      <c r="C17" s="26"/>
      <c r="D17" s="39"/>
      <c r="E17" s="73">
        <f t="shared" si="0"/>
        <v>0.42147697011138369</v>
      </c>
      <c r="F17" s="25">
        <v>15.33180604994063</v>
      </c>
      <c r="G17" s="58">
        <f t="shared" si="1"/>
        <v>2.7490366675556516E-2</v>
      </c>
    </row>
    <row r="18" spans="2:7" x14ac:dyDescent="0.25">
      <c r="B18" s="206">
        <v>4</v>
      </c>
      <c r="C18" s="26"/>
      <c r="D18" s="39"/>
      <c r="E18" s="73">
        <f t="shared" si="0"/>
        <v>0.47577242862590485</v>
      </c>
      <c r="F18" s="25">
        <v>17.908606982755128</v>
      </c>
      <c r="G18" s="58">
        <f t="shared" si="1"/>
        <v>2.656669103766943E-2</v>
      </c>
    </row>
    <row r="19" spans="2:7" s="32" customFormat="1" x14ac:dyDescent="0.25">
      <c r="B19" s="207">
        <v>5</v>
      </c>
      <c r="C19" s="133"/>
      <c r="D19" s="28"/>
      <c r="E19" s="167">
        <f t="shared" si="0"/>
        <v>0.52627356726376739</v>
      </c>
      <c r="F19" s="124">
        <v>20.38127759653889</v>
      </c>
      <c r="G19" s="132">
        <f t="shared" si="1"/>
        <v>2.5821421879516433E-2</v>
      </c>
    </row>
    <row r="20" spans="2:7" x14ac:dyDescent="0.25">
      <c r="B20" s="206">
        <v>6</v>
      </c>
      <c r="C20" s="12"/>
      <c r="E20" s="73">
        <f t="shared" si="0"/>
        <v>0.57632652715466126</v>
      </c>
      <c r="F20" s="25">
        <v>22.899044891228044</v>
      </c>
      <c r="G20" s="58">
        <f t="shared" si="1"/>
        <v>2.5168146963869011E-2</v>
      </c>
    </row>
    <row r="21" spans="2:7" x14ac:dyDescent="0.25">
      <c r="B21" s="206">
        <v>7</v>
      </c>
      <c r="C21" s="12"/>
      <c r="D21" s="39"/>
      <c r="E21" s="73">
        <f t="shared" si="0"/>
        <v>0.62854743884439268</v>
      </c>
      <c r="F21" s="25">
        <v>25.592430754887268</v>
      </c>
      <c r="G21" s="58">
        <f t="shared" si="1"/>
        <v>2.4559896043651965E-2</v>
      </c>
    </row>
    <row r="22" spans="2:7" x14ac:dyDescent="0.25">
      <c r="B22" s="206">
        <v>8</v>
      </c>
      <c r="C22" s="12"/>
      <c r="D22" s="39"/>
      <c r="E22" s="73">
        <f t="shared" si="0"/>
        <v>0.68499919412842603</v>
      </c>
      <c r="F22" s="25">
        <v>28.575820928596343</v>
      </c>
      <c r="G22" s="58">
        <f t="shared" si="1"/>
        <v>2.3971286628652368E-2</v>
      </c>
    </row>
    <row r="23" spans="2:7" x14ac:dyDescent="0.25">
      <c r="B23" s="206">
        <v>9</v>
      </c>
      <c r="C23" s="12"/>
      <c r="D23" s="39"/>
      <c r="E23" s="73">
        <f t="shared" si="0"/>
        <v>0.74714083113590701</v>
      </c>
      <c r="F23" s="25">
        <v>31.940959644573518</v>
      </c>
      <c r="G23" s="58">
        <f t="shared" si="1"/>
        <v>2.3391308196428581E-2</v>
      </c>
    </row>
    <row r="24" spans="2:7" s="32" customFormat="1" x14ac:dyDescent="0.25">
      <c r="B24" s="207">
        <v>10</v>
      </c>
      <c r="C24" s="133"/>
      <c r="D24" s="28"/>
      <c r="E24" s="167">
        <f t="shared" si="0"/>
        <v>0.81564163989502314</v>
      </c>
      <c r="F24" s="124">
        <v>35.742930987515741</v>
      </c>
      <c r="G24" s="132">
        <f t="shared" si="1"/>
        <v>2.2819663003571522E-2</v>
      </c>
    </row>
    <row r="25" spans="2:7" x14ac:dyDescent="0.25">
      <c r="B25" s="206">
        <v>11</v>
      </c>
      <c r="C25" s="12"/>
      <c r="E25" s="73">
        <f t="shared" si="0"/>
        <v>0.89015931557335493</v>
      </c>
      <c r="F25" s="25">
        <v>39.982278220873482</v>
      </c>
      <c r="G25" s="58">
        <f t="shared" si="1"/>
        <v>2.22638467637052E-2</v>
      </c>
    </row>
    <row r="26" spans="2:7" x14ac:dyDescent="0.25">
      <c r="B26" s="206">
        <v>12</v>
      </c>
      <c r="C26" s="12"/>
      <c r="D26" s="39"/>
      <c r="E26" s="73">
        <f t="shared" si="0"/>
        <v>0.96921339792820604</v>
      </c>
      <c r="F26" s="25">
        <v>44.590410457317788</v>
      </c>
      <c r="G26" s="58">
        <f t="shared" si="1"/>
        <v>2.1735915592343405E-2</v>
      </c>
    </row>
    <row r="27" spans="2:7" x14ac:dyDescent="0.25">
      <c r="B27" s="206">
        <v>13</v>
      </c>
      <c r="C27" s="12"/>
      <c r="D27" s="39"/>
      <c r="E27" s="73">
        <f t="shared" si="0"/>
        <v>1.050287223562629</v>
      </c>
      <c r="F27" s="25">
        <v>49.42771554129417</v>
      </c>
      <c r="G27" s="58">
        <f t="shared" si="1"/>
        <v>2.1248953386995423E-2</v>
      </c>
    </row>
    <row r="28" spans="2:7" x14ac:dyDescent="0.25">
      <c r="B28" s="206">
        <v>14</v>
      </c>
      <c r="C28" s="12"/>
      <c r="D28" s="39"/>
      <c r="E28" s="73">
        <f t="shared" si="0"/>
        <v>1.130218973533881</v>
      </c>
      <c r="F28" s="25">
        <v>54.301228570926213</v>
      </c>
      <c r="G28" s="58">
        <f t="shared" si="1"/>
        <v>2.0813874810541932E-2</v>
      </c>
    </row>
    <row r="29" spans="2:7" x14ac:dyDescent="0.25">
      <c r="B29" s="206">
        <v>15</v>
      </c>
      <c r="C29" s="12"/>
      <c r="D29" s="39"/>
      <c r="E29" s="73">
        <f t="shared" si="0"/>
        <v>1.2058030554581338</v>
      </c>
      <c r="F29" s="25">
        <v>59.000130386011627</v>
      </c>
      <c r="G29" s="58">
        <f t="shared" si="1"/>
        <v>2.0437294757979355E-2</v>
      </c>
    </row>
    <row r="30" spans="2:7" x14ac:dyDescent="0.25">
      <c r="B30" s="206">
        <v>16</v>
      </c>
      <c r="C30" s="12"/>
      <c r="D30" s="39"/>
      <c r="E30" s="73">
        <f t="shared" si="0"/>
        <v>1.274399158749381</v>
      </c>
      <c r="F30" s="25">
        <v>63.337294009498862</v>
      </c>
      <c r="G30" s="58">
        <f t="shared" si="1"/>
        <v>2.0120833683836509E-2</v>
      </c>
    </row>
    <row r="31" spans="2:7" x14ac:dyDescent="0.25">
      <c r="B31" s="206">
        <v>17</v>
      </c>
      <c r="C31" s="12"/>
      <c r="D31" s="39"/>
      <c r="E31" s="73">
        <f t="shared" si="0"/>
        <v>1.3343346418761344</v>
      </c>
      <c r="F31" s="25">
        <v>67.181288947144452</v>
      </c>
      <c r="G31" s="58">
        <f t="shared" si="1"/>
        <v>1.986170052387556E-2</v>
      </c>
    </row>
    <row r="32" spans="2:7" x14ac:dyDescent="0.25">
      <c r="B32" s="206">
        <v>18</v>
      </c>
      <c r="C32" s="12"/>
      <c r="D32" s="39"/>
      <c r="E32" s="73">
        <f t="shared" si="0"/>
        <v>1.3849986495366367</v>
      </c>
      <c r="F32" s="25">
        <v>70.468950673819393</v>
      </c>
      <c r="G32" s="58">
        <f t="shared" si="1"/>
        <v>1.9654026862800881E-2</v>
      </c>
    </row>
    <row r="33" spans="2:7" x14ac:dyDescent="0.25">
      <c r="B33" s="206">
        <v>19</v>
      </c>
      <c r="C33" s="12"/>
      <c r="D33" s="39"/>
      <c r="E33" s="73">
        <f t="shared" si="0"/>
        <v>1.4266744549526464</v>
      </c>
      <c r="F33" s="25">
        <v>73.198958370421622</v>
      </c>
      <c r="G33" s="58">
        <f t="shared" si="1"/>
        <v>1.9490365528604843E-2</v>
      </c>
    </row>
    <row r="34" spans="2:7" x14ac:dyDescent="0.25">
      <c r="B34" s="206">
        <v>20</v>
      </c>
      <c r="C34" s="12"/>
      <c r="D34" s="39"/>
      <c r="E34" s="73">
        <f t="shared" si="0"/>
        <v>1.4602410989834831</v>
      </c>
      <c r="F34" s="25">
        <v>75.414214512323156</v>
      </c>
      <c r="G34" s="58">
        <f t="shared" si="1"/>
        <v>1.936294249600479E-2</v>
      </c>
    </row>
    <row r="35" spans="2:7" x14ac:dyDescent="0.25">
      <c r="B35" s="206">
        <v>21</v>
      </c>
      <c r="C35" s="12"/>
      <c r="D35" s="39"/>
      <c r="E35" s="73">
        <f t="shared" si="0"/>
        <v>1.4868710209054801</v>
      </c>
      <c r="F35" s="25">
        <v>77.181939133707928</v>
      </c>
      <c r="G35" s="58">
        <f t="shared" si="1"/>
        <v>1.9264494227459929E-2</v>
      </c>
    </row>
    <row r="36" spans="2:7" x14ac:dyDescent="0.25">
      <c r="B36" s="206">
        <v>22</v>
      </c>
      <c r="C36" s="12"/>
      <c r="D36" s="39"/>
      <c r="E36" s="73">
        <f t="shared" si="0"/>
        <v>1.5077968349909376</v>
      </c>
      <c r="F36" s="25">
        <v>78.577305924346987</v>
      </c>
      <c r="G36" s="58">
        <f t="shared" si="1"/>
        <v>1.918870616972566E-2</v>
      </c>
    </row>
    <row r="37" spans="2:7" ht="31.5" x14ac:dyDescent="0.25">
      <c r="B37" s="208">
        <v>23</v>
      </c>
      <c r="C37" s="14" t="s">
        <v>24</v>
      </c>
      <c r="D37" s="19">
        <v>1.9896665748206297</v>
      </c>
      <c r="E37" s="27">
        <f>(1.0728 * D37 - 0.3457) * 1.550355311 / ((1.0728 * 2.01) - 0.3457)</f>
        <v>1.5316772703575803</v>
      </c>
      <c r="F37" s="25">
        <v>79.672650885769443</v>
      </c>
      <c r="G37" s="128">
        <f t="shared" si="1"/>
        <v>1.9224630451340454E-2</v>
      </c>
    </row>
    <row r="38" spans="2:7" s="15" customFormat="1" x14ac:dyDescent="0.25">
      <c r="B38" s="206">
        <v>24</v>
      </c>
      <c r="C38" s="14"/>
      <c r="D38" s="19">
        <v>2.0006874593674868</v>
      </c>
      <c r="E38" s="27">
        <f t="shared" ref="E38:E74" si="2">(1.0728 * D38 - 0.3457) * 1.550355311 / ((1.0728 * 2.01) - 0.3457)</f>
        <v>1.5418009228000844</v>
      </c>
      <c r="F38" s="25">
        <v>80.531777651930497</v>
      </c>
      <c r="G38" s="128">
        <f t="shared" ref="G38:G39" si="3">E38/F38</f>
        <v>1.9145248841568624E-2</v>
      </c>
    </row>
    <row r="39" spans="2:7" s="32" customFormat="1" x14ac:dyDescent="0.25">
      <c r="B39" s="208">
        <v>25</v>
      </c>
      <c r="C39" s="133"/>
      <c r="D39" s="168">
        <v>2.0093205933567493</v>
      </c>
      <c r="E39" s="169">
        <f t="shared" si="2"/>
        <v>1.5497312162012427</v>
      </c>
      <c r="F39" s="124">
        <v>81.207903119037354</v>
      </c>
      <c r="G39" s="132">
        <f t="shared" si="3"/>
        <v>1.9083502426230525E-2</v>
      </c>
    </row>
    <row r="40" spans="2:7" x14ac:dyDescent="0.25">
      <c r="B40" s="206">
        <v>26</v>
      </c>
      <c r="C40" s="14"/>
      <c r="D40" s="19">
        <v>2.0167900740889615</v>
      </c>
      <c r="E40" s="27">
        <f t="shared" si="2"/>
        <v>1.5565925916686469</v>
      </c>
      <c r="F40" s="25">
        <v>81.795109593252207</v>
      </c>
      <c r="G40" s="128">
        <f>E40/F40</f>
        <v>1.9030387017136049E-2</v>
      </c>
    </row>
    <row r="41" spans="2:7" x14ac:dyDescent="0.25">
      <c r="B41" s="208">
        <v>27</v>
      </c>
      <c r="C41" s="14"/>
      <c r="D41" s="19">
        <v>2.0247099608044241</v>
      </c>
      <c r="E41" s="27">
        <f t="shared" si="2"/>
        <v>1.5638677046734573</v>
      </c>
      <c r="F41" s="25">
        <v>82.419966322202043</v>
      </c>
      <c r="G41" s="128">
        <f t="shared" ref="G41:G74" si="4">E41/F41</f>
        <v>1.8974379321630312E-2</v>
      </c>
    </row>
    <row r="42" spans="2:7" x14ac:dyDescent="0.25">
      <c r="B42" s="206">
        <v>28</v>
      </c>
      <c r="C42" s="14"/>
      <c r="D42" s="19">
        <v>2.032212625093889</v>
      </c>
      <c r="E42" s="27">
        <f t="shared" si="2"/>
        <v>1.5707595621587975</v>
      </c>
      <c r="F42" s="25">
        <v>83.014032621830779</v>
      </c>
      <c r="G42" s="128">
        <f t="shared" si="4"/>
        <v>1.8921614967367866E-2</v>
      </c>
    </row>
    <row r="43" spans="2:7" x14ac:dyDescent="0.25">
      <c r="B43" s="208">
        <v>29</v>
      </c>
      <c r="C43" s="14"/>
      <c r="D43" s="19">
        <v>2.0393054414853733</v>
      </c>
      <c r="E43" s="27">
        <f t="shared" si="2"/>
        <v>1.5772749382777105</v>
      </c>
      <c r="F43" s="25">
        <v>83.57754952483802</v>
      </c>
      <c r="G43" s="128">
        <f t="shared" si="4"/>
        <v>1.8871993103949134E-2</v>
      </c>
    </row>
    <row r="44" spans="2:7" s="2" customFormat="1" x14ac:dyDescent="0.25">
      <c r="B44" s="206">
        <v>30</v>
      </c>
      <c r="C44" s="14"/>
      <c r="D44" s="19">
        <v>2.0459954499931121</v>
      </c>
      <c r="E44" s="27">
        <f t="shared" si="2"/>
        <v>1.5834202999028861</v>
      </c>
      <c r="F44" s="17">
        <v>84.110758063923285</v>
      </c>
      <c r="G44" s="129">
        <f t="shared" si="4"/>
        <v>1.8825419439205428E-2</v>
      </c>
    </row>
    <row r="45" spans="2:7" s="2" customFormat="1" x14ac:dyDescent="0.25">
      <c r="B45" s="208">
        <v>31</v>
      </c>
      <c r="C45" s="14"/>
      <c r="D45" s="19">
        <v>2.0522893762016219</v>
      </c>
      <c r="E45" s="27">
        <f t="shared" si="2"/>
        <v>1.5892018250756448</v>
      </c>
      <c r="F45" s="17">
        <v>84.613899271786181</v>
      </c>
      <c r="G45" s="129">
        <f t="shared" si="4"/>
        <v>1.8781805811489784E-2</v>
      </c>
    </row>
    <row r="46" spans="2:7" s="2" customFormat="1" x14ac:dyDescent="0.25">
      <c r="B46" s="206">
        <v>32</v>
      </c>
      <c r="C46" s="14"/>
      <c r="D46" s="19">
        <v>2.058193648911907</v>
      </c>
      <c r="E46" s="27">
        <f t="shared" si="2"/>
        <v>1.5946254192155305</v>
      </c>
      <c r="F46" s="17">
        <v>85.0872141811262</v>
      </c>
      <c r="G46" s="129">
        <f t="shared" si="4"/>
        <v>1.8741069790121835E-2</v>
      </c>
    </row>
    <row r="47" spans="2:7" s="2" customFormat="1" x14ac:dyDescent="0.25">
      <c r="B47" s="208">
        <v>33</v>
      </c>
      <c r="C47" s="14"/>
      <c r="D47" s="19">
        <v>2.0637144162302161</v>
      </c>
      <c r="E47" s="27">
        <f t="shared" si="2"/>
        <v>1.5996967298992484</v>
      </c>
      <c r="F47" s="17">
        <v>85.530943824642932</v>
      </c>
      <c r="G47" s="129">
        <f t="shared" si="4"/>
        <v>1.8703134308665822E-2</v>
      </c>
    </row>
    <row r="48" spans="2:7" s="2" customFormat="1" x14ac:dyDescent="0.25">
      <c r="B48" s="206">
        <v>34</v>
      </c>
      <c r="C48" s="14"/>
      <c r="D48" s="19">
        <v>2.0688575603865131</v>
      </c>
      <c r="E48" s="27">
        <f t="shared" si="2"/>
        <v>1.6044211604727363</v>
      </c>
      <c r="F48" s="17">
        <v>85.945329235035928</v>
      </c>
      <c r="G48" s="129">
        <f t="shared" si="4"/>
        <v>1.8667927329536461E-2</v>
      </c>
    </row>
    <row r="49" spans="2:7" s="2" customFormat="1" x14ac:dyDescent="0.25">
      <c r="B49" s="208">
        <v>35</v>
      </c>
      <c r="C49" s="14"/>
      <c r="D49" s="19">
        <v>2.0736287114273169</v>
      </c>
      <c r="E49" s="27">
        <f t="shared" si="2"/>
        <v>1.6088038826292406</v>
      </c>
      <c r="F49" s="17">
        <v>86.330611445004706</v>
      </c>
      <c r="G49" s="129">
        <f t="shared" si="4"/>
        <v>1.8635381537336834E-2</v>
      </c>
    </row>
    <row r="50" spans="2:7" s="2" customFormat="1" x14ac:dyDescent="0.25">
      <c r="B50" s="206">
        <v>36</v>
      </c>
      <c r="C50" s="14"/>
      <c r="D50" s="19">
        <v>2.07803325988719</v>
      </c>
      <c r="E50" s="27">
        <f t="shared" si="2"/>
        <v>1.6128498480491977</v>
      </c>
      <c r="F50" s="17">
        <v>86.687031487248888</v>
      </c>
      <c r="G50" s="129">
        <f t="shared" si="4"/>
        <v>1.8605434058339369E-2</v>
      </c>
    </row>
    <row r="51" spans="2:7" s="2" customFormat="1" x14ac:dyDescent="0.25">
      <c r="B51" s="208">
        <v>37</v>
      </c>
      <c r="C51" s="14"/>
      <c r="D51" s="19">
        <v>2.0820763685267405</v>
      </c>
      <c r="E51" s="27">
        <f t="shared" si="2"/>
        <v>1.6165637991826181</v>
      </c>
      <c r="F51" s="17">
        <v>87.014830394467978</v>
      </c>
      <c r="G51" s="129">
        <f t="shared" si="4"/>
        <v>1.8578026203742302E-2</v>
      </c>
    </row>
    <row r="52" spans="2:7" s="2" customFormat="1" x14ac:dyDescent="0.25">
      <c r="B52" s="206">
        <v>38</v>
      </c>
      <c r="C52" s="14"/>
      <c r="D52" s="19">
        <v>2.0857629832146642</v>
      </c>
      <c r="E52" s="27">
        <f t="shared" si="2"/>
        <v>1.6199502792452023</v>
      </c>
      <c r="F52" s="17">
        <v>87.314249199361527</v>
      </c>
      <c r="G52" s="129">
        <f t="shared" si="4"/>
        <v>1.8553103234575461E-2</v>
      </c>
    </row>
    <row r="53" spans="2:7" s="2" customFormat="1" x14ac:dyDescent="0.25">
      <c r="B53" s="208">
        <v>39</v>
      </c>
      <c r="C53" s="14"/>
      <c r="D53" s="19">
        <v>2.089097843023298</v>
      </c>
      <c r="E53" s="27">
        <f t="shared" si="2"/>
        <v>1.6230136414919933</v>
      </c>
      <c r="F53" s="17">
        <v>87.58552893462911</v>
      </c>
      <c r="G53" s="129">
        <f t="shared" si="4"/>
        <v>1.8530614146354658E-2</v>
      </c>
    </row>
    <row r="54" spans="2:7" s="2" customFormat="1" x14ac:dyDescent="0.25">
      <c r="B54" s="206">
        <v>40</v>
      </c>
      <c r="C54" s="14"/>
      <c r="D54" s="19">
        <v>2.0920854896000871</v>
      </c>
      <c r="E54" s="27">
        <f t="shared" si="2"/>
        <v>1.6257580578258961</v>
      </c>
      <c r="F54" s="17">
        <v>87.828910632970278</v>
      </c>
      <c r="G54" s="129">
        <f t="shared" si="4"/>
        <v>1.8510511471784091E-2</v>
      </c>
    </row>
    <row r="55" spans="2:7" s="2" customFormat="1" x14ac:dyDescent="0.25">
      <c r="B55" s="208">
        <v>41</v>
      </c>
      <c r="C55" s="14"/>
      <c r="D55" s="19">
        <v>2.09473027587127</v>
      </c>
      <c r="E55" s="27">
        <f t="shared" si="2"/>
        <v>1.6281875267927768</v>
      </c>
      <c r="F55" s="17">
        <v>88.044635327084606</v>
      </c>
      <c r="G55" s="129">
        <f t="shared" si="4"/>
        <v>1.8492751099985622E-2</v>
      </c>
    </row>
    <row r="56" spans="2:7" s="2" customFormat="1" x14ac:dyDescent="0.25">
      <c r="B56" s="206">
        <v>42</v>
      </c>
      <c r="C56" s="14"/>
      <c r="D56" s="19">
        <v>2.097036374128507</v>
      </c>
      <c r="E56" s="27">
        <f t="shared" si="2"/>
        <v>1.6303058810097428</v>
      </c>
      <c r="F56" s="17">
        <v>88.232944049671602</v>
      </c>
      <c r="G56" s="129">
        <f t="shared" si="4"/>
        <v>1.8477292110891667E-2</v>
      </c>
    </row>
    <row r="57" spans="2:7" s="2" customFormat="1" x14ac:dyDescent="0.25">
      <c r="B57" s="208">
        <v>43</v>
      </c>
      <c r="C57" s="14"/>
      <c r="D57" s="19">
        <v>2.0990077835443399</v>
      </c>
      <c r="E57" s="27">
        <f t="shared" si="2"/>
        <v>1.6321167940687553</v>
      </c>
      <c r="F57" s="17">
        <v>88.394077833430842</v>
      </c>
      <c r="G57" s="129">
        <f t="shared" si="4"/>
        <v>1.8464096623580419E-2</v>
      </c>
    </row>
    <row r="58" spans="2:7" s="2" customFormat="1" x14ac:dyDescent="0.25">
      <c r="B58" s="206">
        <v>44</v>
      </c>
      <c r="C58" s="14"/>
      <c r="D58" s="19">
        <v>2.1006483371579097</v>
      </c>
      <c r="E58" s="27">
        <f t="shared" si="2"/>
        <v>1.6336237869536245</v>
      </c>
      <c r="F58" s="17">
        <v>88.528277711061889</v>
      </c>
      <c r="G58" s="129">
        <f t="shared" si="4"/>
        <v>1.8453129657457438E-2</v>
      </c>
    </row>
    <row r="59" spans="2:7" s="2" customFormat="1" x14ac:dyDescent="0.25">
      <c r="B59" s="208">
        <v>45</v>
      </c>
      <c r="C59" s="14"/>
      <c r="D59" s="19">
        <v>2.1019617083684641</v>
      </c>
      <c r="E59" s="27">
        <f t="shared" si="2"/>
        <v>1.6348302340048675</v>
      </c>
      <c r="F59" s="17">
        <v>88.635784715264279</v>
      </c>
      <c r="G59" s="129">
        <f t="shared" si="4"/>
        <v>1.8444359005300573E-2</v>
      </c>
    </row>
    <row r="60" spans="2:7" s="2" customFormat="1" x14ac:dyDescent="0.25">
      <c r="B60" s="206">
        <v>46</v>
      </c>
      <c r="C60" s="14"/>
      <c r="D60" s="19">
        <v>2.1029514169706109</v>
      </c>
      <c r="E60" s="27">
        <f t="shared" si="2"/>
        <v>1.6357393684636206</v>
      </c>
      <c r="F60" s="17">
        <v>88.716839878737574</v>
      </c>
      <c r="G60" s="129">
        <f t="shared" si="4"/>
        <v>1.843775511728582E-2</v>
      </c>
    </row>
    <row r="61" spans="2:7" s="2" customFormat="1" x14ac:dyDescent="0.25">
      <c r="B61" s="208">
        <v>47</v>
      </c>
      <c r="C61" s="14"/>
      <c r="D61" s="19">
        <v>2.1036208347620757</v>
      </c>
      <c r="E61" s="27">
        <f t="shared" si="2"/>
        <v>1.6363542876228592</v>
      </c>
      <c r="F61" s="17">
        <v>88.771684234181336</v>
      </c>
      <c r="G61" s="129">
        <f t="shared" si="4"/>
        <v>1.8433290995202103E-2</v>
      </c>
    </row>
    <row r="62" spans="2:7" s="2" customFormat="1" x14ac:dyDescent="0.25">
      <c r="B62" s="206">
        <v>48</v>
      </c>
      <c r="C62" s="14"/>
      <c r="D62" s="19">
        <v>2.1039731907518453</v>
      </c>
      <c r="E62" s="27">
        <f t="shared" si="2"/>
        <v>1.6366779576115336</v>
      </c>
      <c r="F62" s="17">
        <v>88.80055881429513</v>
      </c>
      <c r="G62" s="129">
        <f t="shared" si="4"/>
        <v>1.8430942096144341E-2</v>
      </c>
    </row>
    <row r="63" spans="2:7" s="2" customFormat="1" x14ac:dyDescent="0.25">
      <c r="B63" s="208">
        <v>49</v>
      </c>
      <c r="C63" s="14"/>
      <c r="D63" s="19">
        <v>2.1040115759939266</v>
      </c>
      <c r="E63" s="27">
        <f t="shared" si="2"/>
        <v>1.6367132178348034</v>
      </c>
      <c r="F63" s="17">
        <v>88.803704651778489</v>
      </c>
      <c r="G63" s="129">
        <f t="shared" si="4"/>
        <v>1.8430686245047602E-2</v>
      </c>
    </row>
    <row r="64" spans="2:7" s="2" customFormat="1" x14ac:dyDescent="0.25">
      <c r="B64" s="206">
        <v>50</v>
      </c>
      <c r="C64" s="14"/>
      <c r="D64" s="19">
        <v>2.1037389480696294</v>
      </c>
      <c r="E64" s="27">
        <f t="shared" si="2"/>
        <v>1.6364627850914086</v>
      </c>
      <c r="F64" s="17">
        <v>88.781362779330948</v>
      </c>
      <c r="G64" s="129">
        <f t="shared" si="4"/>
        <v>1.8432503555491614E-2</v>
      </c>
    </row>
    <row r="65" spans="2:7" s="2" customFormat="1" x14ac:dyDescent="0.25">
      <c r="B65" s="208">
        <v>51</v>
      </c>
      <c r="C65" s="14"/>
      <c r="D65" s="19">
        <v>2.1031581352390387</v>
      </c>
      <c r="E65" s="27">
        <f t="shared" si="2"/>
        <v>1.6359292573871624</v>
      </c>
      <c r="F65" s="17">
        <v>88.733774229652099</v>
      </c>
      <c r="G65" s="129">
        <f t="shared" si="4"/>
        <v>1.843637635826478E-2</v>
      </c>
    </row>
    <row r="66" spans="2:7" s="2" customFormat="1" x14ac:dyDescent="0.25">
      <c r="B66" s="206">
        <v>52</v>
      </c>
      <c r="C66" s="14"/>
      <c r="D66" s="19">
        <v>2.1022718402804421</v>
      </c>
      <c r="E66" s="27">
        <f t="shared" si="2"/>
        <v>1.6351151174618028</v>
      </c>
      <c r="F66" s="17">
        <v>88.661180035441461</v>
      </c>
      <c r="G66" s="129">
        <f t="shared" si="4"/>
        <v>1.8442289137232115E-2</v>
      </c>
    </row>
    <row r="67" spans="2:7" s="2" customFormat="1" x14ac:dyDescent="0.25">
      <c r="B67" s="208">
        <v>53</v>
      </c>
      <c r="C67" s="14"/>
      <c r="D67" s="19">
        <v>2.1010826440346118</v>
      </c>
      <c r="E67" s="27">
        <f t="shared" si="2"/>
        <v>1.6340227360447277</v>
      </c>
      <c r="F67" s="17">
        <v>88.563821229398641</v>
      </c>
      <c r="G67" s="129">
        <f t="shared" si="4"/>
        <v>1.8450228472101156E-2</v>
      </c>
    </row>
    <row r="68" spans="2:7" s="2" customFormat="1" x14ac:dyDescent="0.25">
      <c r="B68" s="206">
        <v>54</v>
      </c>
      <c r="C68" s="14"/>
      <c r="D68" s="19">
        <v>2.0995930086691916</v>
      </c>
      <c r="E68" s="27">
        <f t="shared" si="2"/>
        <v>1.632654374853622</v>
      </c>
      <c r="F68" s="17">
        <v>88.441938844223145</v>
      </c>
      <c r="G68" s="129">
        <f t="shared" si="4"/>
        <v>1.8460182987725893E-2</v>
      </c>
    </row>
    <row r="69" spans="2:7" s="2" customFormat="1" x14ac:dyDescent="0.25">
      <c r="B69" s="208">
        <v>55</v>
      </c>
      <c r="C69" s="14"/>
      <c r="D69" s="19">
        <v>2.097805280676921</v>
      </c>
      <c r="E69" s="27">
        <f t="shared" si="2"/>
        <v>1.6310121893485894</v>
      </c>
      <c r="F69" s="17">
        <v>88.295773912614564</v>
      </c>
      <c r="G69" s="129">
        <f t="shared" si="4"/>
        <v>1.8472143309630942E-2</v>
      </c>
    </row>
    <row r="70" spans="2:7" s="2" customFormat="1" x14ac:dyDescent="0.25">
      <c r="B70" s="206">
        <v>56</v>
      </c>
      <c r="C70" s="14"/>
      <c r="D70" s="19">
        <v>2.0957216936199803</v>
      </c>
      <c r="E70" s="27">
        <f t="shared" si="2"/>
        <v>1.6290982312530764</v>
      </c>
      <c r="F70" s="17">
        <v>88.12556746727239</v>
      </c>
      <c r="G70" s="129">
        <f t="shared" si="4"/>
        <v>1.8486102025477253E-2</v>
      </c>
    </row>
    <row r="71" spans="2:7" s="2" customFormat="1" x14ac:dyDescent="0.25">
      <c r="B71" s="208">
        <v>57</v>
      </c>
      <c r="C71" s="14"/>
      <c r="D71" s="19">
        <v>2.0933443706314439</v>
      </c>
      <c r="E71" s="27">
        <f t="shared" si="2"/>
        <v>1.6269144508516766</v>
      </c>
      <c r="F71" s="17">
        <v>87.931560540896228</v>
      </c>
      <c r="G71" s="129">
        <f t="shared" si="4"/>
        <v>1.8502053652226635E-2</v>
      </c>
    </row>
    <row r="72" spans="2:7" s="2" customFormat="1" x14ac:dyDescent="0.25">
      <c r="B72" s="206">
        <v>58</v>
      </c>
      <c r="C72" s="14"/>
      <c r="D72" s="19">
        <v>2.0906753266835714</v>
      </c>
      <c r="E72" s="27">
        <f t="shared" si="2"/>
        <v>1.6244626990737543</v>
      </c>
      <c r="F72" s="17">
        <v>87.713994166185643</v>
      </c>
      <c r="G72" s="129">
        <f t="shared" si="4"/>
        <v>1.8519994608796369E-2</v>
      </c>
    </row>
    <row r="73" spans="2:7" s="2" customFormat="1" x14ac:dyDescent="0.25">
      <c r="B73" s="208">
        <v>59</v>
      </c>
      <c r="C73" s="14"/>
      <c r="D73" s="19">
        <v>2.0877164706315328</v>
      </c>
      <c r="E73" s="27">
        <f t="shared" si="2"/>
        <v>1.621744729370789</v>
      </c>
      <c r="F73" s="17">
        <v>87.473109375840153</v>
      </c>
      <c r="G73" s="129">
        <f t="shared" si="4"/>
        <v>1.8539923194026881E-2</v>
      </c>
    </row>
    <row r="74" spans="2:7" s="33" customFormat="1" x14ac:dyDescent="0.25">
      <c r="B74" s="206">
        <v>60</v>
      </c>
      <c r="C74" s="127"/>
      <c r="D74" s="38">
        <v>2.0844696070400519</v>
      </c>
      <c r="E74" s="27">
        <f t="shared" si="2"/>
        <v>1.6187621993943044</v>
      </c>
      <c r="F74" s="71">
        <v>87.209147202559322</v>
      </c>
      <c r="G74" s="130">
        <f t="shared" si="4"/>
        <v>1.8561839569815202E-2</v>
      </c>
    </row>
    <row r="75" spans="2:7" s="2" customFormat="1" x14ac:dyDescent="0.25"/>
    <row r="76" spans="2:7" s="2" customFormat="1" x14ac:dyDescent="0.25"/>
    <row r="77" spans="2:7" s="2" customFormat="1" x14ac:dyDescent="0.25"/>
    <row r="78" spans="2:7" s="2" customFormat="1" x14ac:dyDescent="0.25"/>
    <row r="79" spans="2:7" s="2" customFormat="1" x14ac:dyDescent="0.25"/>
    <row r="80" spans="2:7" s="2" customFormat="1" x14ac:dyDescent="0.25"/>
    <row r="81" s="2" customFormat="1" x14ac:dyDescent="0.25"/>
    <row r="82" s="2" customFormat="1" x14ac:dyDescent="0.25"/>
    <row r="83" s="2" customFormat="1" x14ac:dyDescent="0.25"/>
    <row r="84" s="2" customFormat="1" x14ac:dyDescent="0.25"/>
    <row r="85" s="2" customFormat="1" x14ac:dyDescent="0.25"/>
    <row r="86" s="2" customFormat="1" x14ac:dyDescent="0.25"/>
    <row r="87" s="2" customFormat="1" x14ac:dyDescent="0.25"/>
    <row r="88" s="2" customFormat="1" x14ac:dyDescent="0.25"/>
    <row r="89" s="2" customFormat="1" x14ac:dyDescent="0.25"/>
    <row r="90" s="2" customFormat="1" x14ac:dyDescent="0.25"/>
    <row r="91" s="2" customFormat="1" x14ac:dyDescent="0.25"/>
    <row r="92" s="2" customFormat="1" x14ac:dyDescent="0.25"/>
    <row r="93" s="2" customFormat="1" x14ac:dyDescent="0.25"/>
    <row r="94" s="2" customFormat="1" x14ac:dyDescent="0.25"/>
    <row r="95" s="2" customFormat="1" x14ac:dyDescent="0.25"/>
    <row r="96" s="2" customFormat="1" x14ac:dyDescent="0.25"/>
    <row r="97" s="2" customFormat="1" x14ac:dyDescent="0.25"/>
    <row r="98" s="2" customFormat="1" x14ac:dyDescent="0.25"/>
    <row r="99" s="2" customFormat="1" x14ac:dyDescent="0.25"/>
    <row r="100" s="2" customFormat="1" x14ac:dyDescent="0.25"/>
    <row r="101" s="2" customFormat="1" x14ac:dyDescent="0.25"/>
    <row r="102" s="2" customFormat="1" x14ac:dyDescent="0.25"/>
    <row r="103" s="2" customFormat="1" x14ac:dyDescent="0.25"/>
    <row r="104" s="2" customFormat="1" x14ac:dyDescent="0.25"/>
    <row r="105" s="2" customFormat="1" x14ac:dyDescent="0.25"/>
    <row r="106" s="2" customFormat="1" x14ac:dyDescent="0.25"/>
    <row r="107" s="2" customFormat="1" x14ac:dyDescent="0.25"/>
    <row r="108" s="2" customFormat="1" x14ac:dyDescent="0.25"/>
    <row r="109" s="2" customFormat="1" x14ac:dyDescent="0.25"/>
    <row r="110" s="2" customFormat="1" x14ac:dyDescent="0.25"/>
    <row r="111" s="2" customFormat="1" x14ac:dyDescent="0.25"/>
    <row r="112" s="2" customFormat="1" x14ac:dyDescent="0.25"/>
    <row r="113" s="2" customFormat="1" x14ac:dyDescent="0.25"/>
    <row r="114" s="2" customFormat="1" x14ac:dyDescent="0.25"/>
    <row r="115" s="2" customFormat="1" x14ac:dyDescent="0.25"/>
    <row r="116" s="2" customFormat="1" x14ac:dyDescent="0.25"/>
    <row r="117" s="2" customFormat="1" x14ac:dyDescent="0.25"/>
    <row r="118" s="2" customFormat="1" x14ac:dyDescent="0.25"/>
    <row r="119" s="2" customFormat="1" x14ac:dyDescent="0.25"/>
    <row r="120" s="2" customFormat="1" x14ac:dyDescent="0.25"/>
    <row r="121" s="2" customFormat="1" x14ac:dyDescent="0.25"/>
    <row r="122" s="2" customFormat="1" x14ac:dyDescent="0.25"/>
    <row r="123" s="2" customFormat="1" x14ac:dyDescent="0.25"/>
    <row r="124" s="2" customFormat="1" x14ac:dyDescent="0.25"/>
    <row r="125" s="2" customFormat="1" x14ac:dyDescent="0.25"/>
    <row r="126" s="2" customFormat="1" x14ac:dyDescent="0.25"/>
    <row r="127" s="2" customFormat="1" x14ac:dyDescent="0.25"/>
    <row r="128" s="2" customFormat="1" x14ac:dyDescent="0.25"/>
    <row r="129" s="2" customFormat="1" x14ac:dyDescent="0.25"/>
    <row r="130" s="2" customFormat="1" x14ac:dyDescent="0.25"/>
    <row r="131" s="2" customFormat="1" x14ac:dyDescent="0.25"/>
    <row r="132" s="2" customFormat="1" x14ac:dyDescent="0.25"/>
    <row r="133" s="2" customFormat="1" x14ac:dyDescent="0.25"/>
    <row r="134" s="2" customFormat="1" x14ac:dyDescent="0.25"/>
    <row r="135" s="2" customFormat="1" x14ac:dyDescent="0.25"/>
    <row r="136" s="2" customFormat="1" x14ac:dyDescent="0.25"/>
    <row r="137" s="2" customFormat="1" x14ac:dyDescent="0.25"/>
    <row r="138" s="2" customFormat="1" x14ac:dyDescent="0.25"/>
    <row r="139" s="2" customFormat="1" x14ac:dyDescent="0.25"/>
    <row r="140" s="2" customFormat="1" x14ac:dyDescent="0.25"/>
    <row r="141" s="2" customFormat="1" x14ac:dyDescent="0.25"/>
    <row r="142" s="2" customFormat="1" x14ac:dyDescent="0.25"/>
    <row r="143" s="2" customFormat="1" x14ac:dyDescent="0.25"/>
    <row r="144" s="2" customFormat="1" x14ac:dyDescent="0.25"/>
    <row r="145" s="2" customFormat="1" x14ac:dyDescent="0.25"/>
    <row r="146" s="2" customFormat="1" x14ac:dyDescent="0.25"/>
    <row r="147" s="2" customFormat="1" x14ac:dyDescent="0.25"/>
    <row r="148" s="2" customFormat="1" x14ac:dyDescent="0.25"/>
    <row r="149" s="2" customFormat="1" x14ac:dyDescent="0.25"/>
    <row r="150" s="2" customFormat="1" x14ac:dyDescent="0.25"/>
    <row r="151" s="2" customFormat="1" x14ac:dyDescent="0.25"/>
    <row r="152" s="2" customFormat="1" x14ac:dyDescent="0.25"/>
    <row r="153" s="2" customFormat="1" x14ac:dyDescent="0.25"/>
    <row r="154" s="2" customFormat="1" x14ac:dyDescent="0.25"/>
    <row r="155" s="2" customFormat="1" x14ac:dyDescent="0.25"/>
    <row r="156" s="2" customFormat="1" x14ac:dyDescent="0.25"/>
    <row r="157" s="2" customFormat="1" x14ac:dyDescent="0.25"/>
    <row r="158" s="2" customFormat="1" x14ac:dyDescent="0.25"/>
    <row r="159" s="2" customFormat="1" x14ac:dyDescent="0.25"/>
    <row r="160" s="2" customFormat="1" x14ac:dyDescent="0.25"/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s="2" customFormat="1" x14ac:dyDescent="0.25"/>
    <row r="172" s="2" customFormat="1" x14ac:dyDescent="0.25"/>
    <row r="173" s="2" customFormat="1" x14ac:dyDescent="0.25"/>
    <row r="174" s="2" customFormat="1" x14ac:dyDescent="0.25"/>
    <row r="175" s="2" customFormat="1" x14ac:dyDescent="0.25"/>
    <row r="176" s="2" customFormat="1" x14ac:dyDescent="0.25"/>
    <row r="177" s="2" customFormat="1" x14ac:dyDescent="0.25"/>
    <row r="178" s="2" customFormat="1" x14ac:dyDescent="0.25"/>
    <row r="179" s="2" customFormat="1" x14ac:dyDescent="0.25"/>
    <row r="180" s="2" customFormat="1" x14ac:dyDescent="0.25"/>
    <row r="181" s="2" customFormat="1" x14ac:dyDescent="0.25"/>
    <row r="182" s="2" customFormat="1" x14ac:dyDescent="0.25"/>
    <row r="183" s="2" customFormat="1" x14ac:dyDescent="0.25"/>
    <row r="184" s="2" customFormat="1" x14ac:dyDescent="0.25"/>
    <row r="185" s="2" customFormat="1" x14ac:dyDescent="0.25"/>
    <row r="186" s="2" customFormat="1" x14ac:dyDescent="0.25"/>
    <row r="187" s="2" customFormat="1" x14ac:dyDescent="0.25"/>
    <row r="188" s="2" customFormat="1" x14ac:dyDescent="0.25"/>
    <row r="189" s="2" customFormat="1" x14ac:dyDescent="0.25"/>
    <row r="190" s="2" customFormat="1" x14ac:dyDescent="0.25"/>
    <row r="191" s="2" customFormat="1" x14ac:dyDescent="0.25"/>
    <row r="192" s="2" customFormat="1" x14ac:dyDescent="0.25"/>
    <row r="193" s="2" customFormat="1" x14ac:dyDescent="0.25"/>
    <row r="194" s="2" customFormat="1" x14ac:dyDescent="0.25"/>
    <row r="195" s="2" customFormat="1" x14ac:dyDescent="0.25"/>
    <row r="196" s="2" customFormat="1" x14ac:dyDescent="0.25"/>
    <row r="197" s="2" customFormat="1" x14ac:dyDescent="0.25"/>
    <row r="198" s="2" customFormat="1" x14ac:dyDescent="0.25"/>
    <row r="199" s="2" customFormat="1" x14ac:dyDescent="0.25"/>
    <row r="200" s="2" customFormat="1" x14ac:dyDescent="0.25"/>
    <row r="201" s="2" customFormat="1" x14ac:dyDescent="0.25"/>
    <row r="202" s="2" customFormat="1" x14ac:dyDescent="0.25"/>
    <row r="203" s="2" customFormat="1" x14ac:dyDescent="0.25"/>
    <row r="204" s="2" customFormat="1" x14ac:dyDescent="0.25"/>
    <row r="205" s="2" customFormat="1" x14ac:dyDescent="0.25"/>
    <row r="206" s="2" customFormat="1" x14ac:dyDescent="0.25"/>
    <row r="207" s="2" customFormat="1" x14ac:dyDescent="0.25"/>
    <row r="208" s="2" customFormat="1" x14ac:dyDescent="0.25"/>
    <row r="209" s="2" customFormat="1" x14ac:dyDescent="0.25"/>
    <row r="210" s="2" customFormat="1" x14ac:dyDescent="0.25"/>
    <row r="211" s="2" customFormat="1" x14ac:dyDescent="0.25"/>
    <row r="212" s="2" customFormat="1" x14ac:dyDescent="0.25"/>
    <row r="213" s="2" customFormat="1" x14ac:dyDescent="0.25"/>
    <row r="214" s="2" customFormat="1" x14ac:dyDescent="0.25"/>
    <row r="215" s="2" customFormat="1" x14ac:dyDescent="0.25"/>
    <row r="216" s="2" customFormat="1" x14ac:dyDescent="0.25"/>
    <row r="217" s="2" customFormat="1" x14ac:dyDescent="0.25"/>
    <row r="218" s="2" customFormat="1" x14ac:dyDescent="0.25"/>
    <row r="219" s="2" customFormat="1" x14ac:dyDescent="0.25"/>
    <row r="220" s="2" customFormat="1" x14ac:dyDescent="0.25"/>
    <row r="221" s="2" customFormat="1" x14ac:dyDescent="0.25"/>
    <row r="222" s="2" customFormat="1" x14ac:dyDescent="0.25"/>
    <row r="223" s="2" customFormat="1" x14ac:dyDescent="0.25"/>
    <row r="224" s="2" customFormat="1" x14ac:dyDescent="0.25"/>
    <row r="225" s="2" customFormat="1" x14ac:dyDescent="0.25"/>
    <row r="226" s="2" customFormat="1" x14ac:dyDescent="0.25"/>
    <row r="227" s="2" customFormat="1" x14ac:dyDescent="0.25"/>
    <row r="228" s="2" customFormat="1" x14ac:dyDescent="0.25"/>
    <row r="229" s="2" customFormat="1" x14ac:dyDescent="0.25"/>
    <row r="230" s="2" customFormat="1" x14ac:dyDescent="0.25"/>
    <row r="231" s="2" customFormat="1" x14ac:dyDescent="0.25"/>
    <row r="232" s="2" customFormat="1" x14ac:dyDescent="0.25"/>
    <row r="233" s="2" customFormat="1" x14ac:dyDescent="0.25"/>
    <row r="234" s="2" customFormat="1" x14ac:dyDescent="0.25"/>
    <row r="235" s="2" customFormat="1" x14ac:dyDescent="0.25"/>
    <row r="236" s="2" customFormat="1" x14ac:dyDescent="0.25"/>
    <row r="237" s="2" customFormat="1" x14ac:dyDescent="0.25"/>
    <row r="238" s="2" customFormat="1" x14ac:dyDescent="0.25"/>
    <row r="239" s="2" customFormat="1" x14ac:dyDescent="0.25"/>
    <row r="240" s="2" customFormat="1" x14ac:dyDescent="0.25"/>
    <row r="241" s="2" customFormat="1" x14ac:dyDescent="0.25"/>
    <row r="242" s="2" customFormat="1" x14ac:dyDescent="0.25"/>
    <row r="243" s="2" customFormat="1" x14ac:dyDescent="0.25"/>
    <row r="244" s="2" customFormat="1" x14ac:dyDescent="0.25"/>
    <row r="245" s="2" customFormat="1" x14ac:dyDescent="0.25"/>
    <row r="246" s="2" customFormat="1" x14ac:dyDescent="0.25"/>
    <row r="247" s="2" customFormat="1" x14ac:dyDescent="0.25"/>
    <row r="248" s="2" customFormat="1" x14ac:dyDescent="0.25"/>
    <row r="249" s="2" customFormat="1" x14ac:dyDescent="0.25"/>
    <row r="250" s="2" customFormat="1" x14ac:dyDescent="0.25"/>
    <row r="251" s="2" customFormat="1" x14ac:dyDescent="0.25"/>
    <row r="252" s="2" customFormat="1" x14ac:dyDescent="0.25"/>
    <row r="253" s="2" customFormat="1" x14ac:dyDescent="0.25"/>
    <row r="254" s="2" customFormat="1" x14ac:dyDescent="0.25"/>
    <row r="255" s="2" customFormat="1" x14ac:dyDescent="0.25"/>
    <row r="256" s="2" customFormat="1" x14ac:dyDescent="0.25"/>
    <row r="257" s="2" customFormat="1" x14ac:dyDescent="0.25"/>
    <row r="258" s="2" customFormat="1" x14ac:dyDescent="0.25"/>
    <row r="259" s="2" customFormat="1" x14ac:dyDescent="0.25"/>
    <row r="260" s="2" customFormat="1" x14ac:dyDescent="0.25"/>
    <row r="261" s="2" customFormat="1" x14ac:dyDescent="0.25"/>
    <row r="262" s="2" customFormat="1" x14ac:dyDescent="0.25"/>
    <row r="263" s="2" customFormat="1" x14ac:dyDescent="0.25"/>
    <row r="264" s="2" customFormat="1" x14ac:dyDescent="0.25"/>
    <row r="265" s="2" customFormat="1" x14ac:dyDescent="0.25"/>
    <row r="266" s="2" customFormat="1" x14ac:dyDescent="0.25"/>
    <row r="267" s="2" customFormat="1" x14ac:dyDescent="0.25"/>
    <row r="268" s="2" customFormat="1" x14ac:dyDescent="0.25"/>
    <row r="269" s="2" customFormat="1" x14ac:dyDescent="0.25"/>
    <row r="270" s="2" customFormat="1" x14ac:dyDescent="0.25"/>
    <row r="271" s="2" customFormat="1" x14ac:dyDescent="0.25"/>
    <row r="272" s="2" customFormat="1" x14ac:dyDescent="0.25"/>
    <row r="273" s="2" customFormat="1" x14ac:dyDescent="0.25"/>
    <row r="274" s="2" customFormat="1" x14ac:dyDescent="0.25"/>
    <row r="275" s="2" customFormat="1" x14ac:dyDescent="0.25"/>
    <row r="276" s="2" customFormat="1" x14ac:dyDescent="0.25"/>
    <row r="277" s="2" customFormat="1" x14ac:dyDescent="0.25"/>
    <row r="278" s="2" customFormat="1" x14ac:dyDescent="0.25"/>
    <row r="279" s="2" customFormat="1" x14ac:dyDescent="0.25"/>
    <row r="280" s="2" customFormat="1" x14ac:dyDescent="0.25"/>
    <row r="281" s="2" customFormat="1" x14ac:dyDescent="0.25"/>
    <row r="282" s="2" customFormat="1" x14ac:dyDescent="0.25"/>
    <row r="283" s="2" customFormat="1" x14ac:dyDescent="0.25"/>
    <row r="284" s="2" customFormat="1" x14ac:dyDescent="0.25"/>
    <row r="285" s="2" customFormat="1" x14ac:dyDescent="0.25"/>
    <row r="286" s="2" customFormat="1" x14ac:dyDescent="0.25"/>
    <row r="287" s="2" customFormat="1" x14ac:dyDescent="0.25"/>
    <row r="288" s="2" customFormat="1" x14ac:dyDescent="0.25"/>
    <row r="289" s="2" customFormat="1" x14ac:dyDescent="0.25"/>
    <row r="290" s="2" customFormat="1" x14ac:dyDescent="0.25"/>
    <row r="291" s="2" customFormat="1" x14ac:dyDescent="0.25"/>
    <row r="292" s="2" customFormat="1" x14ac:dyDescent="0.25"/>
    <row r="293" s="2" customFormat="1" x14ac:dyDescent="0.25"/>
    <row r="294" s="2" customFormat="1" x14ac:dyDescent="0.25"/>
    <row r="295" s="2" customFormat="1" x14ac:dyDescent="0.25"/>
    <row r="296" s="2" customFormat="1" x14ac:dyDescent="0.25"/>
    <row r="297" s="2" customFormat="1" x14ac:dyDescent="0.25"/>
    <row r="298" s="2" customFormat="1" x14ac:dyDescent="0.25"/>
    <row r="299" s="2" customFormat="1" x14ac:dyDescent="0.25"/>
    <row r="300" s="2" customFormat="1" x14ac:dyDescent="0.25"/>
    <row r="301" s="2" customFormat="1" x14ac:dyDescent="0.25"/>
    <row r="302" s="2" customFormat="1" x14ac:dyDescent="0.25"/>
    <row r="303" s="2" customFormat="1" x14ac:dyDescent="0.25"/>
    <row r="304" s="2" customFormat="1" x14ac:dyDescent="0.25"/>
    <row r="305" s="2" customFormat="1" x14ac:dyDescent="0.25"/>
    <row r="306" s="2" customFormat="1" x14ac:dyDescent="0.25"/>
    <row r="307" s="2" customFormat="1" x14ac:dyDescent="0.25"/>
    <row r="308" s="2" customFormat="1" x14ac:dyDescent="0.25"/>
    <row r="309" s="2" customFormat="1" x14ac:dyDescent="0.25"/>
    <row r="310" s="2" customFormat="1" x14ac:dyDescent="0.25"/>
    <row r="311" s="2" customFormat="1" x14ac:dyDescent="0.25"/>
    <row r="312" s="2" customFormat="1" x14ac:dyDescent="0.25"/>
    <row r="313" s="2" customFormat="1" x14ac:dyDescent="0.25"/>
    <row r="314" s="2" customFormat="1" x14ac:dyDescent="0.25"/>
    <row r="315" s="2" customFormat="1" x14ac:dyDescent="0.25"/>
    <row r="316" s="2" customFormat="1" x14ac:dyDescent="0.25"/>
    <row r="317" s="2" customFormat="1" x14ac:dyDescent="0.25"/>
    <row r="318" s="2" customFormat="1" x14ac:dyDescent="0.25"/>
    <row r="319" s="2" customFormat="1" x14ac:dyDescent="0.25"/>
    <row r="320" s="2" customFormat="1" x14ac:dyDescent="0.25"/>
    <row r="321" s="2" customFormat="1" x14ac:dyDescent="0.25"/>
    <row r="322" s="2" customFormat="1" x14ac:dyDescent="0.25"/>
    <row r="323" s="2" customFormat="1" x14ac:dyDescent="0.25"/>
    <row r="324" s="2" customFormat="1" x14ac:dyDescent="0.25"/>
    <row r="325" s="2" customFormat="1" x14ac:dyDescent="0.25"/>
    <row r="326" s="2" customFormat="1" x14ac:dyDescent="0.25"/>
    <row r="327" s="2" customFormat="1" x14ac:dyDescent="0.25"/>
    <row r="328" s="2" customFormat="1" x14ac:dyDescent="0.25"/>
    <row r="329" s="2" customFormat="1" x14ac:dyDescent="0.25"/>
    <row r="330" s="2" customFormat="1" x14ac:dyDescent="0.25"/>
    <row r="331" s="2" customFormat="1" x14ac:dyDescent="0.25"/>
    <row r="332" s="2" customFormat="1" x14ac:dyDescent="0.25"/>
    <row r="333" s="2" customFormat="1" x14ac:dyDescent="0.25"/>
    <row r="334" s="2" customFormat="1" x14ac:dyDescent="0.25"/>
    <row r="335" s="2" customFormat="1" x14ac:dyDescent="0.25"/>
    <row r="336" s="2" customFormat="1" x14ac:dyDescent="0.25"/>
    <row r="337" s="2" customFormat="1" x14ac:dyDescent="0.25"/>
    <row r="338" s="2" customFormat="1" x14ac:dyDescent="0.25"/>
    <row r="339" s="2" customFormat="1" x14ac:dyDescent="0.25"/>
    <row r="340" s="2" customFormat="1" x14ac:dyDescent="0.25"/>
    <row r="341" s="2" customFormat="1" x14ac:dyDescent="0.25"/>
    <row r="342" s="2" customFormat="1" x14ac:dyDescent="0.25"/>
    <row r="343" s="2" customFormat="1" x14ac:dyDescent="0.25"/>
    <row r="344" s="2" customFormat="1" x14ac:dyDescent="0.25"/>
    <row r="345" s="2" customFormat="1" x14ac:dyDescent="0.25"/>
    <row r="346" s="2" customFormat="1" x14ac:dyDescent="0.25"/>
    <row r="347" s="2" customFormat="1" x14ac:dyDescent="0.25"/>
    <row r="348" s="2" customFormat="1" x14ac:dyDescent="0.25"/>
  </sheetData>
  <mergeCells count="1">
    <mergeCell ref="B3:E3"/>
  </mergeCells>
  <pageMargins left="0.7" right="0.7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B1:V285"/>
  <sheetViews>
    <sheetView zoomScale="70" zoomScaleNormal="70" workbookViewId="0">
      <selection activeCell="G8" sqref="G8:G68"/>
    </sheetView>
  </sheetViews>
  <sheetFormatPr defaultColWidth="9.140625" defaultRowHeight="15.75" x14ac:dyDescent="0.25"/>
  <cols>
    <col min="1" max="1" width="9.140625" style="3"/>
    <col min="2" max="2" width="15.5703125" style="3" customWidth="1"/>
    <col min="3" max="3" width="17.85546875" style="3" customWidth="1"/>
    <col min="4" max="4" width="20.28515625" style="3" customWidth="1"/>
    <col min="5" max="5" width="10.7109375" style="3" customWidth="1"/>
    <col min="6" max="6" width="21.140625" style="2" bestFit="1" customWidth="1"/>
    <col min="7" max="7" width="20.5703125" style="3" customWidth="1"/>
    <col min="8" max="16384" width="9.140625" style="3"/>
  </cols>
  <sheetData>
    <row r="1" spans="2:22" ht="36" customHeight="1" x14ac:dyDescent="0.25">
      <c r="B1" s="345" t="s">
        <v>141</v>
      </c>
      <c r="C1" s="345"/>
      <c r="D1" s="345"/>
      <c r="E1" s="345"/>
    </row>
    <row r="2" spans="2:22" ht="59.25" customHeight="1" x14ac:dyDescent="0.25">
      <c r="B2" s="72" t="s">
        <v>115</v>
      </c>
      <c r="C2" s="72" t="s">
        <v>116</v>
      </c>
      <c r="D2" s="72" t="s">
        <v>117</v>
      </c>
      <c r="E2" s="72"/>
    </row>
    <row r="3" spans="2:22" ht="33" customHeight="1" x14ac:dyDescent="0.25">
      <c r="B3" s="72" t="s">
        <v>118</v>
      </c>
      <c r="C3" s="72"/>
      <c r="D3" s="72" t="s">
        <v>119</v>
      </c>
      <c r="E3" s="72"/>
    </row>
    <row r="4" spans="2:22" ht="78.75" x14ac:dyDescent="0.25">
      <c r="B4" s="72" t="s">
        <v>133</v>
      </c>
      <c r="C4" s="72" t="s">
        <v>134</v>
      </c>
      <c r="D4" s="72" t="s">
        <v>132</v>
      </c>
      <c r="E4" s="72"/>
    </row>
    <row r="7" spans="2:22" x14ac:dyDescent="0.25">
      <c r="B7" s="194" t="s">
        <v>15</v>
      </c>
      <c r="C7" s="34" t="s">
        <v>23</v>
      </c>
      <c r="D7" s="34" t="s">
        <v>70</v>
      </c>
      <c r="E7" s="34" t="s">
        <v>131</v>
      </c>
      <c r="F7" s="37" t="s">
        <v>120</v>
      </c>
      <c r="G7" s="40" t="s">
        <v>121</v>
      </c>
      <c r="T7" s="346" t="s">
        <v>204</v>
      </c>
      <c r="U7" s="347"/>
      <c r="V7" s="348"/>
    </row>
    <row r="8" spans="2:22" s="32" customFormat="1" ht="30" x14ac:dyDescent="0.25">
      <c r="B8" s="207">
        <v>0.5</v>
      </c>
      <c r="C8" s="124">
        <v>7.0759454883143711</v>
      </c>
      <c r="D8" s="124">
        <v>2.6867900809372367</v>
      </c>
      <c r="E8" s="124">
        <f>C8-D8</f>
        <v>4.3891554073771344</v>
      </c>
      <c r="F8" s="131">
        <f>0.021 * E8</f>
        <v>9.2172263554919823E-2</v>
      </c>
      <c r="G8" s="132">
        <f>F8/C8</f>
        <v>1.3026140988103776E-2</v>
      </c>
      <c r="T8" s="209" t="s">
        <v>15</v>
      </c>
      <c r="U8" s="212" t="s">
        <v>205</v>
      </c>
      <c r="V8" s="209" t="s">
        <v>203</v>
      </c>
    </row>
    <row r="9" spans="2:22" s="32" customFormat="1" x14ac:dyDescent="0.25">
      <c r="B9" s="207">
        <v>1</v>
      </c>
      <c r="C9" s="124">
        <v>9.0775771843511723</v>
      </c>
      <c r="D9" s="124">
        <v>3.5824867043128239</v>
      </c>
      <c r="E9" s="124">
        <f t="shared" ref="E9:E68" si="0">C9-D9</f>
        <v>5.495090480038348</v>
      </c>
      <c r="F9" s="131">
        <f t="shared" ref="F9:F68" si="1">0.021 * E9</f>
        <v>0.11539690008080532</v>
      </c>
      <c r="G9" s="132">
        <f t="shared" ref="G9:G68" si="2">F9/C9</f>
        <v>1.2712301722946287E-2</v>
      </c>
      <c r="T9" s="209" t="s">
        <v>201</v>
      </c>
      <c r="U9" s="209">
        <v>4.3999999999999997E-2</v>
      </c>
      <c r="V9" s="210"/>
    </row>
    <row r="10" spans="2:22" x14ac:dyDescent="0.25">
      <c r="B10" s="211">
        <v>2</v>
      </c>
      <c r="C10" s="56">
        <v>12.469385771384614</v>
      </c>
      <c r="D10" s="56">
        <v>5.2095209179747268</v>
      </c>
      <c r="E10" s="56">
        <f t="shared" si="0"/>
        <v>7.2598648534098871</v>
      </c>
      <c r="F10" s="57">
        <f t="shared" si="1"/>
        <v>0.15245716192160763</v>
      </c>
      <c r="G10" s="58">
        <f t="shared" si="2"/>
        <v>1.2226517385601635E-2</v>
      </c>
      <c r="T10" s="209">
        <v>1</v>
      </c>
      <c r="U10" s="209">
        <v>0.125</v>
      </c>
      <c r="V10" s="210">
        <v>0.12989392147178283</v>
      </c>
    </row>
    <row r="11" spans="2:22" x14ac:dyDescent="0.25">
      <c r="B11" s="211">
        <v>3</v>
      </c>
      <c r="C11" s="56">
        <v>15.33180604994063</v>
      </c>
      <c r="D11" s="56">
        <v>6.5873936003014713</v>
      </c>
      <c r="E11" s="56">
        <f t="shared" si="0"/>
        <v>8.7444124496391584</v>
      </c>
      <c r="F11" s="57">
        <f t="shared" si="1"/>
        <v>0.18363266144242235</v>
      </c>
      <c r="G11" s="58">
        <f t="shared" si="2"/>
        <v>1.1977236135408421E-2</v>
      </c>
      <c r="T11" s="209">
        <v>5</v>
      </c>
      <c r="U11" s="209">
        <v>0.31900000000000001</v>
      </c>
      <c r="V11" s="210">
        <v>0.31043542611345959</v>
      </c>
    </row>
    <row r="12" spans="2:22" x14ac:dyDescent="0.25">
      <c r="B12" s="211">
        <v>4</v>
      </c>
      <c r="C12" s="56">
        <v>17.908606982755128</v>
      </c>
      <c r="D12" s="56">
        <v>6.5519332374067245</v>
      </c>
      <c r="E12" s="56">
        <f t="shared" si="0"/>
        <v>11.356673745348402</v>
      </c>
      <c r="F12" s="57">
        <f t="shared" si="1"/>
        <v>0.23849014865231646</v>
      </c>
      <c r="G12" s="58">
        <f t="shared" si="2"/>
        <v>1.3317068652071466E-2</v>
      </c>
      <c r="T12" s="209">
        <v>10</v>
      </c>
      <c r="U12" s="209">
        <v>0.54</v>
      </c>
      <c r="V12" s="210">
        <v>0.60405921739703439</v>
      </c>
    </row>
    <row r="13" spans="2:22" s="32" customFormat="1" x14ac:dyDescent="0.25">
      <c r="B13" s="207">
        <v>5</v>
      </c>
      <c r="C13" s="124">
        <v>20.38127759653889</v>
      </c>
      <c r="D13" s="124">
        <v>6.4969002958229121</v>
      </c>
      <c r="E13" s="124">
        <f t="shared" si="0"/>
        <v>13.884377300715979</v>
      </c>
      <c r="F13" s="131">
        <f t="shared" si="1"/>
        <v>0.29157192331503556</v>
      </c>
      <c r="G13" s="132">
        <f t="shared" si="2"/>
        <v>1.430587076467423E-2</v>
      </c>
      <c r="T13" s="209">
        <v>15</v>
      </c>
      <c r="U13" s="209">
        <v>0.76200000000000001</v>
      </c>
      <c r="V13" s="210">
        <v>1.0197904215061933</v>
      </c>
    </row>
    <row r="14" spans="2:22" x14ac:dyDescent="0.25">
      <c r="B14" s="211">
        <v>6</v>
      </c>
      <c r="C14" s="56">
        <v>22.899044891228044</v>
      </c>
      <c r="D14" s="56">
        <v>6.5249972354425863</v>
      </c>
      <c r="E14" s="56">
        <f t="shared" si="0"/>
        <v>16.374047655785457</v>
      </c>
      <c r="F14" s="57">
        <f t="shared" si="1"/>
        <v>0.34385500077149461</v>
      </c>
      <c r="G14" s="58">
        <f t="shared" si="2"/>
        <v>1.5016128506880016E-2</v>
      </c>
      <c r="T14" s="209" t="s">
        <v>202</v>
      </c>
      <c r="U14" s="209">
        <v>0.95</v>
      </c>
      <c r="V14" s="210">
        <v>1.2879173039802132</v>
      </c>
    </row>
    <row r="15" spans="2:22" x14ac:dyDescent="0.25">
      <c r="B15" s="211">
        <v>7</v>
      </c>
      <c r="C15" s="56">
        <v>25.592430754887268</v>
      </c>
      <c r="D15" s="56">
        <v>6.6911391322573452</v>
      </c>
      <c r="E15" s="56">
        <f t="shared" si="0"/>
        <v>18.901291622629923</v>
      </c>
      <c r="F15" s="57">
        <f t="shared" si="1"/>
        <v>0.3969271240752284</v>
      </c>
      <c r="G15" s="58">
        <f t="shared" si="2"/>
        <v>1.5509551549706901E-2</v>
      </c>
    </row>
    <row r="16" spans="2:22" x14ac:dyDescent="0.25">
      <c r="B16" s="211">
        <v>8</v>
      </c>
      <c r="C16" s="56">
        <v>28.575820928596343</v>
      </c>
      <c r="D16" s="56">
        <v>7.0304274042577655</v>
      </c>
      <c r="E16" s="56">
        <f t="shared" si="0"/>
        <v>21.545393524338579</v>
      </c>
      <c r="F16" s="57">
        <f t="shared" si="1"/>
        <v>0.45245326401111019</v>
      </c>
      <c r="G16" s="58">
        <f t="shared" si="2"/>
        <v>1.5833430127577961E-2</v>
      </c>
    </row>
    <row r="17" spans="2:7" x14ac:dyDescent="0.25">
      <c r="B17" s="211">
        <v>9</v>
      </c>
      <c r="C17" s="56">
        <v>31.940959644573518</v>
      </c>
      <c r="D17" s="56">
        <v>7.5675436528104765</v>
      </c>
      <c r="E17" s="56">
        <f t="shared" si="0"/>
        <v>24.373415991763039</v>
      </c>
      <c r="F17" s="57">
        <f t="shared" si="1"/>
        <v>0.51184173582702386</v>
      </c>
      <c r="G17" s="58">
        <f t="shared" si="2"/>
        <v>1.6024619846197425E-2</v>
      </c>
    </row>
    <row r="18" spans="2:7" s="32" customFormat="1" x14ac:dyDescent="0.25">
      <c r="B18" s="207">
        <v>10</v>
      </c>
      <c r="C18" s="124">
        <v>35.742930987515741</v>
      </c>
      <c r="D18" s="124">
        <v>8.3155403358110203</v>
      </c>
      <c r="E18" s="124">
        <f t="shared" si="0"/>
        <v>27.427390651704719</v>
      </c>
      <c r="F18" s="131">
        <f t="shared" si="1"/>
        <v>0.57597520368579913</v>
      </c>
      <c r="G18" s="132">
        <f t="shared" si="2"/>
        <v>1.6114380879591973E-2</v>
      </c>
    </row>
    <row r="19" spans="2:7" x14ac:dyDescent="0.25">
      <c r="B19" s="211">
        <v>11</v>
      </c>
      <c r="C19" s="56">
        <v>39.982278220873482</v>
      </c>
      <c r="D19" s="56">
        <v>9.2657636287149732</v>
      </c>
      <c r="E19" s="56">
        <f t="shared" si="0"/>
        <v>30.716514592158511</v>
      </c>
      <c r="F19" s="57">
        <f t="shared" si="1"/>
        <v>0.64504680643532875</v>
      </c>
      <c r="G19" s="58">
        <f t="shared" si="2"/>
        <v>1.6133317938310233E-2</v>
      </c>
    </row>
    <row r="20" spans="2:7" x14ac:dyDescent="0.25">
      <c r="B20" s="211">
        <v>12</v>
      </c>
      <c r="C20" s="56">
        <v>44.590410457317788</v>
      </c>
      <c r="D20" s="56">
        <v>10.365286348686164</v>
      </c>
      <c r="E20" s="56">
        <f t="shared" si="0"/>
        <v>34.225124108631626</v>
      </c>
      <c r="F20" s="57">
        <f t="shared" si="1"/>
        <v>0.7187276062812642</v>
      </c>
      <c r="G20" s="58">
        <f t="shared" si="2"/>
        <v>1.6118434410224473E-2</v>
      </c>
    </row>
    <row r="21" spans="2:7" x14ac:dyDescent="0.25">
      <c r="B21" s="211">
        <v>13</v>
      </c>
      <c r="C21" s="56">
        <v>49.42771554129417</v>
      </c>
      <c r="D21" s="56">
        <v>11.470403631271822</v>
      </c>
      <c r="E21" s="56">
        <f t="shared" si="0"/>
        <v>37.957311910022348</v>
      </c>
      <c r="F21" s="57">
        <f t="shared" si="1"/>
        <v>0.79710355011046941</v>
      </c>
      <c r="G21" s="58">
        <f t="shared" si="2"/>
        <v>1.6126651644349874E-2</v>
      </c>
    </row>
    <row r="22" spans="2:7" x14ac:dyDescent="0.25">
      <c r="B22" s="211">
        <v>14</v>
      </c>
      <c r="C22" s="56">
        <v>54.301228570926213</v>
      </c>
      <c r="D22" s="56">
        <v>12.311694979988527</v>
      </c>
      <c r="E22" s="56">
        <f t="shared" si="0"/>
        <v>41.989533590937683</v>
      </c>
      <c r="F22" s="57">
        <f t="shared" si="1"/>
        <v>0.88178020540969138</v>
      </c>
      <c r="G22" s="58">
        <f t="shared" si="2"/>
        <v>1.6238678730039108E-2</v>
      </c>
    </row>
    <row r="23" spans="2:7" x14ac:dyDescent="0.25">
      <c r="B23" s="211">
        <v>15</v>
      </c>
      <c r="C23" s="56">
        <v>59.000130386011627</v>
      </c>
      <c r="D23" s="56">
        <v>12.803190542333322</v>
      </c>
      <c r="E23" s="56">
        <f t="shared" si="0"/>
        <v>46.196939843678308</v>
      </c>
      <c r="F23" s="57">
        <f t="shared" si="1"/>
        <v>0.97013573671724451</v>
      </c>
      <c r="G23" s="58">
        <f t="shared" si="2"/>
        <v>1.6442942250637034E-2</v>
      </c>
    </row>
    <row r="24" spans="2:7" x14ac:dyDescent="0.25">
      <c r="B24" s="211">
        <v>16</v>
      </c>
      <c r="C24" s="56">
        <v>63.337294009498862</v>
      </c>
      <c r="D24" s="56">
        <v>13.422479679772673</v>
      </c>
      <c r="E24" s="56">
        <f t="shared" si="0"/>
        <v>49.914814329726191</v>
      </c>
      <c r="F24" s="57">
        <f t="shared" si="1"/>
        <v>1.0482111009242501</v>
      </c>
      <c r="G24" s="58">
        <f t="shared" si="2"/>
        <v>1.654966662716988E-2</v>
      </c>
    </row>
    <row r="25" spans="2:7" x14ac:dyDescent="0.25">
      <c r="B25" s="211">
        <v>17</v>
      </c>
      <c r="C25" s="56">
        <v>67.181288947144452</v>
      </c>
      <c r="D25" s="56">
        <v>14.314416583687683</v>
      </c>
      <c r="E25" s="56">
        <f t="shared" si="0"/>
        <v>52.866872363456771</v>
      </c>
      <c r="F25" s="57">
        <f t="shared" si="1"/>
        <v>1.1102043196325924</v>
      </c>
      <c r="G25" s="58">
        <f t="shared" si="2"/>
        <v>1.6525498945190776E-2</v>
      </c>
    </row>
    <row r="26" spans="2:7" x14ac:dyDescent="0.25">
      <c r="B26" s="211">
        <v>18</v>
      </c>
      <c r="C26" s="56">
        <v>70.468950673819393</v>
      </c>
      <c r="D26" s="56">
        <v>15.219259827352367</v>
      </c>
      <c r="E26" s="56">
        <f t="shared" si="0"/>
        <v>55.249690846467026</v>
      </c>
      <c r="F26" s="57">
        <f t="shared" si="1"/>
        <v>1.1602435077758075</v>
      </c>
      <c r="G26" s="58">
        <f t="shared" si="2"/>
        <v>1.6464605995713526E-2</v>
      </c>
    </row>
    <row r="27" spans="2:7" x14ac:dyDescent="0.25">
      <c r="B27" s="211">
        <v>19</v>
      </c>
      <c r="C27" s="56">
        <v>73.198958370421622</v>
      </c>
      <c r="D27" s="56">
        <v>15.989084297515131</v>
      </c>
      <c r="E27" s="56">
        <f t="shared" si="0"/>
        <v>57.209874072906487</v>
      </c>
      <c r="F27" s="57">
        <f t="shared" si="1"/>
        <v>1.2014073555310363</v>
      </c>
      <c r="G27" s="58">
        <f t="shared" si="2"/>
        <v>1.6412902345568123E-2</v>
      </c>
    </row>
    <row r="28" spans="2:7" x14ac:dyDescent="0.25">
      <c r="B28" s="211">
        <v>20</v>
      </c>
      <c r="C28" s="56">
        <v>75.414214512323156</v>
      </c>
      <c r="D28" s="56">
        <v>16.901012701953192</v>
      </c>
      <c r="E28" s="56">
        <f t="shared" si="0"/>
        <v>58.513201810369964</v>
      </c>
      <c r="F28" s="57">
        <f t="shared" si="1"/>
        <v>1.2287772380177693</v>
      </c>
      <c r="G28" s="58">
        <f t="shared" si="2"/>
        <v>1.6293708632567929E-2</v>
      </c>
    </row>
    <row r="29" spans="2:7" x14ac:dyDescent="0.25">
      <c r="B29" s="211">
        <v>21</v>
      </c>
      <c r="C29" s="56">
        <v>77.181939133707928</v>
      </c>
      <c r="D29" s="56">
        <v>17.772822409548208</v>
      </c>
      <c r="E29" s="56">
        <f t="shared" si="0"/>
        <v>59.409116724159716</v>
      </c>
      <c r="F29" s="57">
        <f t="shared" si="1"/>
        <v>1.247591451207354</v>
      </c>
      <c r="G29" s="58">
        <f t="shared" si="2"/>
        <v>1.6164292646833608E-2</v>
      </c>
    </row>
    <row r="30" spans="2:7" x14ac:dyDescent="0.25">
      <c r="B30" s="211">
        <v>22</v>
      </c>
      <c r="C30" s="56">
        <v>78.577305924346987</v>
      </c>
      <c r="D30" s="56">
        <v>18.246991564773133</v>
      </c>
      <c r="E30" s="56">
        <f t="shared" si="0"/>
        <v>60.330314359573855</v>
      </c>
      <c r="F30" s="57">
        <f t="shared" si="1"/>
        <v>1.266936601551051</v>
      </c>
      <c r="G30" s="58">
        <f t="shared" si="2"/>
        <v>1.6123441579568E-2</v>
      </c>
    </row>
    <row r="31" spans="2:7" s="2" customFormat="1" x14ac:dyDescent="0.25">
      <c r="B31" s="211">
        <v>23</v>
      </c>
      <c r="C31" s="56">
        <v>79.672650885769443</v>
      </c>
      <c r="D31" s="56">
        <v>18.66216891499036</v>
      </c>
      <c r="E31" s="56">
        <f t="shared" si="0"/>
        <v>61.010481970779082</v>
      </c>
      <c r="F31" s="57">
        <f t="shared" si="1"/>
        <v>1.2812201213863608</v>
      </c>
      <c r="G31" s="58">
        <f t="shared" si="2"/>
        <v>1.6081052998014444E-2</v>
      </c>
    </row>
    <row r="32" spans="2:7" s="2" customFormat="1" x14ac:dyDescent="0.25">
      <c r="B32" s="211">
        <v>24</v>
      </c>
      <c r="C32" s="56">
        <v>80.531777651930497</v>
      </c>
      <c r="D32" s="56">
        <v>19.021465154081717</v>
      </c>
      <c r="E32" s="56">
        <f t="shared" si="0"/>
        <v>61.51031249784878</v>
      </c>
      <c r="F32" s="57">
        <f t="shared" si="1"/>
        <v>1.2917165624548244</v>
      </c>
      <c r="G32" s="58">
        <f t="shared" si="2"/>
        <v>1.6039836696984416E-2</v>
      </c>
    </row>
    <row r="33" spans="2:7" s="33" customFormat="1" x14ac:dyDescent="0.25">
      <c r="B33" s="207">
        <v>25</v>
      </c>
      <c r="C33" s="124">
        <v>81.207903119037354</v>
      </c>
      <c r="D33" s="124">
        <v>19.331630444138099</v>
      </c>
      <c r="E33" s="124">
        <f t="shared" si="0"/>
        <v>61.876272674899255</v>
      </c>
      <c r="F33" s="124">
        <f t="shared" si="1"/>
        <v>1.2994017261728845</v>
      </c>
      <c r="G33" s="134">
        <f t="shared" si="2"/>
        <v>1.6000926957419115E-2</v>
      </c>
    </row>
    <row r="34" spans="2:7" s="2" customFormat="1" x14ac:dyDescent="0.25">
      <c r="B34" s="211">
        <v>26</v>
      </c>
      <c r="C34" s="56">
        <v>81.795109593252207</v>
      </c>
      <c r="D34" s="56">
        <v>19.619488437154917</v>
      </c>
      <c r="E34" s="56">
        <f t="shared" si="0"/>
        <v>62.175621156097293</v>
      </c>
      <c r="F34" s="57">
        <f t="shared" si="1"/>
        <v>1.3056880442780432</v>
      </c>
      <c r="G34" s="58">
        <f t="shared" si="2"/>
        <v>1.5962910872922866E-2</v>
      </c>
    </row>
    <row r="35" spans="2:7" s="2" customFormat="1" x14ac:dyDescent="0.25">
      <c r="B35" s="211">
        <v>27</v>
      </c>
      <c r="C35" s="56">
        <v>82.419966322202043</v>
      </c>
      <c r="D35" s="56">
        <v>19.929945084984261</v>
      </c>
      <c r="E35" s="56">
        <f t="shared" si="0"/>
        <v>62.490021237217782</v>
      </c>
      <c r="F35" s="57">
        <f t="shared" si="1"/>
        <v>1.3122904459815734</v>
      </c>
      <c r="G35" s="58">
        <f t="shared" si="2"/>
        <v>1.5921996872110739E-2</v>
      </c>
    </row>
    <row r="36" spans="2:7" s="2" customFormat="1" x14ac:dyDescent="0.25">
      <c r="B36" s="211">
        <v>28</v>
      </c>
      <c r="C36" s="56">
        <v>83.014032621830779</v>
      </c>
      <c r="D36" s="56">
        <v>20.237587541934758</v>
      </c>
      <c r="E36" s="56">
        <f t="shared" si="0"/>
        <v>62.776445079896021</v>
      </c>
      <c r="F36" s="57">
        <f t="shared" si="1"/>
        <v>1.3183053466778165</v>
      </c>
      <c r="G36" s="58">
        <f t="shared" si="2"/>
        <v>1.5880512065753236E-2</v>
      </c>
    </row>
    <row r="37" spans="2:7" s="2" customFormat="1" x14ac:dyDescent="0.25">
      <c r="B37" s="211">
        <v>29</v>
      </c>
      <c r="C37" s="56">
        <v>83.57754952483802</v>
      </c>
      <c r="D37" s="56">
        <v>20.541396960438096</v>
      </c>
      <c r="E37" s="56">
        <f t="shared" si="0"/>
        <v>63.036152564399927</v>
      </c>
      <c r="F37" s="57">
        <f t="shared" si="1"/>
        <v>1.3237592038523986</v>
      </c>
      <c r="G37" s="58">
        <f t="shared" si="2"/>
        <v>1.5838693660897497E-2</v>
      </c>
    </row>
    <row r="38" spans="2:7" s="2" customFormat="1" x14ac:dyDescent="0.25">
      <c r="B38" s="211">
        <v>30</v>
      </c>
      <c r="C38" s="56">
        <v>84.110758063923285</v>
      </c>
      <c r="D38" s="56">
        <v>20.840387931020924</v>
      </c>
      <c r="E38" s="56">
        <f t="shared" si="0"/>
        <v>63.270370132902357</v>
      </c>
      <c r="F38" s="57">
        <f t="shared" si="1"/>
        <v>1.3286777727909496</v>
      </c>
      <c r="G38" s="58">
        <f t="shared" si="2"/>
        <v>1.5796763735991638E-2</v>
      </c>
    </row>
    <row r="39" spans="2:7" s="2" customFormat="1" x14ac:dyDescent="0.25">
      <c r="B39" s="211">
        <v>31</v>
      </c>
      <c r="C39" s="56">
        <v>84.613899271786181</v>
      </c>
      <c r="D39" s="56">
        <v>21.133612398330193</v>
      </c>
      <c r="E39" s="56">
        <f t="shared" si="0"/>
        <v>63.480286873455988</v>
      </c>
      <c r="F39" s="57">
        <f t="shared" si="1"/>
        <v>1.3330860243425757</v>
      </c>
      <c r="G39" s="58">
        <f t="shared" si="2"/>
        <v>1.5754929577947985E-2</v>
      </c>
    </row>
    <row r="40" spans="2:7" s="2" customFormat="1" x14ac:dyDescent="0.25">
      <c r="B40" s="211">
        <v>32</v>
      </c>
      <c r="C40" s="56">
        <v>85.0872141811262</v>
      </c>
      <c r="D40" s="56">
        <v>21.420163186179792</v>
      </c>
      <c r="E40" s="56">
        <f t="shared" si="0"/>
        <v>63.667050994946408</v>
      </c>
      <c r="F40" s="57">
        <f t="shared" si="1"/>
        <v>1.3370080708938747</v>
      </c>
      <c r="G40" s="58">
        <f t="shared" si="2"/>
        <v>1.5713384011465804E-2</v>
      </c>
    </row>
    <row r="41" spans="2:7" s="2" customFormat="1" x14ac:dyDescent="0.25">
      <c r="B41" s="211">
        <v>33</v>
      </c>
      <c r="C41" s="56">
        <v>85.530943824642932</v>
      </c>
      <c r="D41" s="56">
        <v>21.699177133152116</v>
      </c>
      <c r="E41" s="56">
        <f t="shared" si="0"/>
        <v>63.831766691490813</v>
      </c>
      <c r="F41" s="57">
        <f t="shared" si="1"/>
        <v>1.3404671005213071</v>
      </c>
      <c r="G41" s="58">
        <f t="shared" si="2"/>
        <v>1.5672305724458702E-2</v>
      </c>
    </row>
    <row r="42" spans="2:7" s="2" customFormat="1" x14ac:dyDescent="0.25">
      <c r="B42" s="211">
        <v>34</v>
      </c>
      <c r="C42" s="56">
        <v>85.945329235035928</v>
      </c>
      <c r="D42" s="56">
        <v>21.969837850950501</v>
      </c>
      <c r="E42" s="56">
        <f t="shared" si="0"/>
        <v>63.97549138408543</v>
      </c>
      <c r="F42" s="57">
        <f t="shared" si="1"/>
        <v>1.343485319065794</v>
      </c>
      <c r="G42" s="58">
        <f t="shared" si="2"/>
        <v>1.5631859590551401E-2</v>
      </c>
    </row>
    <row r="43" spans="2:7" s="2" customFormat="1" x14ac:dyDescent="0.25">
      <c r="B43" s="211">
        <v>35</v>
      </c>
      <c r="C43" s="56">
        <v>86.330611445004706</v>
      </c>
      <c r="D43" s="56">
        <v>22.23137812018059</v>
      </c>
      <c r="E43" s="56">
        <f t="shared" si="0"/>
        <v>64.099233324824112</v>
      </c>
      <c r="F43" s="57">
        <f t="shared" si="1"/>
        <v>1.3460838998213065</v>
      </c>
      <c r="G43" s="58">
        <f t="shared" si="2"/>
        <v>1.5592196988883878E-2</v>
      </c>
    </row>
    <row r="44" spans="2:7" s="2" customFormat="1" x14ac:dyDescent="0.25">
      <c r="B44" s="211">
        <v>36</v>
      </c>
      <c r="C44" s="56">
        <v>86.687031487248888</v>
      </c>
      <c r="D44" s="56">
        <v>22.483081938627635</v>
      </c>
      <c r="E44" s="56">
        <f t="shared" si="0"/>
        <v>64.203949548621253</v>
      </c>
      <c r="F44" s="57">
        <f t="shared" si="1"/>
        <v>1.3482829405210464</v>
      </c>
      <c r="G44" s="58">
        <f t="shared" si="2"/>
        <v>1.5553456121281188E-2</v>
      </c>
    </row>
    <row r="45" spans="2:7" s="2" customFormat="1" x14ac:dyDescent="0.25">
      <c r="B45" s="211">
        <v>37</v>
      </c>
      <c r="C45" s="56">
        <v>87.014830394467978</v>
      </c>
      <c r="D45" s="56">
        <v>22.724286236961245</v>
      </c>
      <c r="E45" s="56">
        <f t="shared" si="0"/>
        <v>64.29054415750673</v>
      </c>
      <c r="F45" s="57">
        <f t="shared" si="1"/>
        <v>1.3501014273076415</v>
      </c>
      <c r="G45" s="58">
        <f t="shared" si="2"/>
        <v>1.551576232680303E-2</v>
      </c>
    </row>
    <row r="46" spans="2:7" s="2" customFormat="1" x14ac:dyDescent="0.25">
      <c r="B46" s="211">
        <v>38</v>
      </c>
      <c r="C46" s="56">
        <v>87.314249199361527</v>
      </c>
      <c r="D46" s="56">
        <v>22.954382276538777</v>
      </c>
      <c r="E46" s="56">
        <f t="shared" si="0"/>
        <v>64.359866922822746</v>
      </c>
      <c r="F46" s="57">
        <f t="shared" si="1"/>
        <v>1.3515572053792777</v>
      </c>
      <c r="G46" s="58">
        <f t="shared" si="2"/>
        <v>1.5479228393676216E-2</v>
      </c>
    </row>
    <row r="47" spans="2:7" s="2" customFormat="1" x14ac:dyDescent="0.25">
      <c r="B47" s="211">
        <v>39</v>
      </c>
      <c r="C47" s="56">
        <v>87.58552893462911</v>
      </c>
      <c r="D47" s="56">
        <v>23.172816743684315</v>
      </c>
      <c r="E47" s="56">
        <f t="shared" si="0"/>
        <v>64.412712190944802</v>
      </c>
      <c r="F47" s="57">
        <f t="shared" si="1"/>
        <v>1.352666956009841</v>
      </c>
      <c r="G47" s="58">
        <f t="shared" si="2"/>
        <v>1.544395486861107E-2</v>
      </c>
    </row>
    <row r="48" spans="2:7" s="2" customFormat="1" x14ac:dyDescent="0.25">
      <c r="B48" s="211">
        <v>40</v>
      </c>
      <c r="C48" s="56">
        <v>87.828910632970278</v>
      </c>
      <c r="D48" s="56">
        <v>23.379092554524572</v>
      </c>
      <c r="E48" s="56">
        <f t="shared" si="0"/>
        <v>64.449818078445702</v>
      </c>
      <c r="F48" s="57">
        <f t="shared" si="1"/>
        <v>1.3534461796473598</v>
      </c>
      <c r="G48" s="58">
        <f t="shared" si="2"/>
        <v>1.5410030363501821E-2</v>
      </c>
    </row>
    <row r="49" spans="2:7" s="2" customFormat="1" x14ac:dyDescent="0.25">
      <c r="B49" s="211">
        <v>41</v>
      </c>
      <c r="C49" s="56">
        <v>88.044635327084606</v>
      </c>
      <c r="D49" s="56">
        <v>23.572769384166669</v>
      </c>
      <c r="E49" s="56">
        <f t="shared" si="0"/>
        <v>64.47186594291793</v>
      </c>
      <c r="F49" s="57">
        <f t="shared" si="1"/>
        <v>1.3539091848012765</v>
      </c>
      <c r="G49" s="58">
        <f t="shared" si="2"/>
        <v>1.5377531859511061E-2</v>
      </c>
    </row>
    <row r="50" spans="2:7" s="2" customFormat="1" x14ac:dyDescent="0.25">
      <c r="B50" s="211">
        <v>42</v>
      </c>
      <c r="C50" s="56">
        <v>88.232944049671602</v>
      </c>
      <c r="D50" s="56">
        <v>23.753463933707497</v>
      </c>
      <c r="E50" s="56">
        <f t="shared" si="0"/>
        <v>64.479480115964108</v>
      </c>
      <c r="F50" s="57">
        <f t="shared" si="1"/>
        <v>1.3540690824352464</v>
      </c>
      <c r="G50" s="58">
        <f t="shared" si="2"/>
        <v>1.5346525008538307E-2</v>
      </c>
    </row>
    <row r="51" spans="2:7" s="2" customFormat="1" x14ac:dyDescent="0.25">
      <c r="B51" s="211">
        <v>43</v>
      </c>
      <c r="C51" s="56">
        <v>88.394077833430842</v>
      </c>
      <c r="D51" s="56">
        <v>23.920849948273897</v>
      </c>
      <c r="E51" s="56">
        <f t="shared" si="0"/>
        <v>64.473227885156945</v>
      </c>
      <c r="F51" s="57">
        <f t="shared" si="1"/>
        <v>1.3539377855882959</v>
      </c>
      <c r="G51" s="58">
        <f t="shared" si="2"/>
        <v>1.5317064432072548E-2</v>
      </c>
    </row>
    <row r="52" spans="2:7" s="2" customFormat="1" x14ac:dyDescent="0.25">
      <c r="B52" s="211">
        <v>44</v>
      </c>
      <c r="C52" s="56">
        <v>88.528277711061889</v>
      </c>
      <c r="D52" s="56">
        <v>24.07465799900185</v>
      </c>
      <c r="E52" s="56">
        <f t="shared" si="0"/>
        <v>64.453619712060032</v>
      </c>
      <c r="F52" s="57">
        <f t="shared" si="1"/>
        <v>1.3535260139532608</v>
      </c>
      <c r="G52" s="58">
        <f t="shared" si="2"/>
        <v>1.5289194017429003E-2</v>
      </c>
    </row>
    <row r="53" spans="2:7" s="2" customFormat="1" x14ac:dyDescent="0.25">
      <c r="B53" s="211">
        <v>45</v>
      </c>
      <c r="C53" s="56">
        <v>88.635784715264279</v>
      </c>
      <c r="D53" s="56">
        <v>24.214675041577408</v>
      </c>
      <c r="E53" s="56">
        <f t="shared" si="0"/>
        <v>64.421109673686871</v>
      </c>
      <c r="F53" s="57">
        <f t="shared" si="1"/>
        <v>1.3528433031474243</v>
      </c>
      <c r="G53" s="58">
        <f t="shared" si="2"/>
        <v>1.5262947211369884E-2</v>
      </c>
    </row>
    <row r="54" spans="2:7" s="2" customFormat="1" x14ac:dyDescent="0.25">
      <c r="B54" s="211">
        <v>46</v>
      </c>
      <c r="C54" s="56">
        <v>88.716839878737574</v>
      </c>
      <c r="D54" s="56">
        <v>24.34074376367716</v>
      </c>
      <c r="E54" s="56">
        <f t="shared" si="0"/>
        <v>64.37609611506042</v>
      </c>
      <c r="F54" s="57">
        <f t="shared" si="1"/>
        <v>1.351898018416269</v>
      </c>
      <c r="G54" s="58">
        <f t="shared" si="2"/>
        <v>1.5238347311109231E-2</v>
      </c>
    </row>
    <row r="55" spans="2:7" s="2" customFormat="1" x14ac:dyDescent="0.25">
      <c r="B55" s="211">
        <v>47</v>
      </c>
      <c r="C55" s="56">
        <v>88.771684234181336</v>
      </c>
      <c r="D55" s="56">
        <v>24.452761733364081</v>
      </c>
      <c r="E55" s="56">
        <f t="shared" si="0"/>
        <v>64.318922500817251</v>
      </c>
      <c r="F55" s="57">
        <f t="shared" si="1"/>
        <v>1.3506973725171623</v>
      </c>
      <c r="G55" s="58">
        <f t="shared" si="2"/>
        <v>1.5215407752701839E-2</v>
      </c>
    </row>
    <row r="56" spans="2:7" s="2" customFormat="1" x14ac:dyDescent="0.25">
      <c r="B56" s="211">
        <v>48</v>
      </c>
      <c r="C56" s="56">
        <v>88.80055881429513</v>
      </c>
      <c r="D56" s="56">
        <v>24.550680360215335</v>
      </c>
      <c r="E56" s="56">
        <f t="shared" si="0"/>
        <v>64.249878454079791</v>
      </c>
      <c r="F56" s="57">
        <f t="shared" si="1"/>
        <v>1.3492474475356757</v>
      </c>
      <c r="G56" s="58">
        <f t="shared" si="2"/>
        <v>1.5194132396816332E-2</v>
      </c>
    </row>
    <row r="57" spans="2:7" s="2" customFormat="1" x14ac:dyDescent="0.25">
      <c r="B57" s="211">
        <v>49</v>
      </c>
      <c r="C57" s="56">
        <v>88.803704651778489</v>
      </c>
      <c r="D57" s="56">
        <v>24.634503680682545</v>
      </c>
      <c r="E57" s="56">
        <f t="shared" si="0"/>
        <v>64.169200971095947</v>
      </c>
      <c r="F57" s="57">
        <f t="shared" si="1"/>
        <v>1.3475532203930149</v>
      </c>
      <c r="G57" s="58">
        <f t="shared" si="2"/>
        <v>1.5174515811892171E-2</v>
      </c>
    </row>
    <row r="58" spans="2:7" s="2" customFormat="1" x14ac:dyDescent="0.25">
      <c r="B58" s="211">
        <v>50</v>
      </c>
      <c r="C58" s="56">
        <v>88.781362779330948</v>
      </c>
      <c r="D58" s="56">
        <v>24.704286978909231</v>
      </c>
      <c r="E58" s="56">
        <f t="shared" si="0"/>
        <v>64.07707580042171</v>
      </c>
      <c r="F58" s="57">
        <f t="shared" si="1"/>
        <v>1.3456185918088559</v>
      </c>
      <c r="G58" s="58">
        <f t="shared" si="2"/>
        <v>1.5156543554680907E-2</v>
      </c>
    </row>
    <row r="59" spans="2:7" s="2" customFormat="1" x14ac:dyDescent="0.25">
      <c r="B59" s="211">
        <v>51</v>
      </c>
      <c r="C59" s="56">
        <v>88.733774229652099</v>
      </c>
      <c r="D59" s="56">
        <v>24.760135253960499</v>
      </c>
      <c r="E59" s="56">
        <f t="shared" si="0"/>
        <v>63.9736389756916</v>
      </c>
      <c r="F59" s="57">
        <f t="shared" si="1"/>
        <v>1.3434464184895236</v>
      </c>
      <c r="G59" s="58">
        <f t="shared" si="2"/>
        <v>1.5140192448171387E-2</v>
      </c>
    </row>
    <row r="60" spans="2:7" s="2" customFormat="1" x14ac:dyDescent="0.25">
      <c r="B60" s="211">
        <v>52</v>
      </c>
      <c r="C60" s="56">
        <v>88.661180035441461</v>
      </c>
      <c r="D60" s="56">
        <v>24.802201544148478</v>
      </c>
      <c r="E60" s="56">
        <f t="shared" si="0"/>
        <v>63.858978491292987</v>
      </c>
      <c r="F60" s="57">
        <f t="shared" si="1"/>
        <v>1.3410385483171527</v>
      </c>
      <c r="G60" s="58">
        <f t="shared" si="2"/>
        <v>1.5125430856899101E-2</v>
      </c>
    </row>
    <row r="61" spans="2:7" s="2" customFormat="1" x14ac:dyDescent="0.25">
      <c r="B61" s="211">
        <v>53</v>
      </c>
      <c r="C61" s="56">
        <v>88.563821229398641</v>
      </c>
      <c r="D61" s="56">
        <v>24.830685118872466</v>
      </c>
      <c r="E61" s="56">
        <f t="shared" si="0"/>
        <v>63.733136110526175</v>
      </c>
      <c r="F61" s="57">
        <f t="shared" si="1"/>
        <v>1.3383958583210498</v>
      </c>
      <c r="G61" s="58">
        <f t="shared" si="2"/>
        <v>1.5112218959639595E-2</v>
      </c>
    </row>
    <row r="62" spans="2:7" s="2" customFormat="1" x14ac:dyDescent="0.25">
      <c r="B62" s="211">
        <v>54</v>
      </c>
      <c r="C62" s="56">
        <v>88.441938844223145</v>
      </c>
      <c r="D62" s="56">
        <v>24.845829548127071</v>
      </c>
      <c r="E62" s="56">
        <f t="shared" si="0"/>
        <v>63.596109296096074</v>
      </c>
      <c r="F62" s="57">
        <f t="shared" si="1"/>
        <v>1.3355182952180176</v>
      </c>
      <c r="G62" s="58">
        <f t="shared" si="2"/>
        <v>1.5100509019485963E-2</v>
      </c>
    </row>
    <row r="63" spans="2:7" s="2" customFormat="1" x14ac:dyDescent="0.25">
      <c r="B63" s="211">
        <v>55</v>
      </c>
      <c r="C63" s="56">
        <v>88.295773912614564</v>
      </c>
      <c r="D63" s="56">
        <v>24.84792065957069</v>
      </c>
      <c r="E63" s="56">
        <f t="shared" si="0"/>
        <v>63.447853253043874</v>
      </c>
      <c r="F63" s="57">
        <f t="shared" si="1"/>
        <v>1.3324049183139215</v>
      </c>
      <c r="G63" s="58">
        <f t="shared" si="2"/>
        <v>1.5090245651310438E-2</v>
      </c>
    </row>
    <row r="64" spans="2:7" s="2" customFormat="1" x14ac:dyDescent="0.25">
      <c r="B64" s="211">
        <v>56</v>
      </c>
      <c r="C64" s="56">
        <v>88.12556746727239</v>
      </c>
      <c r="D64" s="56">
        <v>24.837284392787382</v>
      </c>
      <c r="E64" s="56">
        <f t="shared" si="0"/>
        <v>63.288283074485008</v>
      </c>
      <c r="F64" s="57">
        <f t="shared" si="1"/>
        <v>1.3290539445641854</v>
      </c>
      <c r="G64" s="58">
        <f t="shared" si="2"/>
        <v>1.5081366086610024E-2</v>
      </c>
    </row>
    <row r="65" spans="2:7" s="2" customFormat="1" x14ac:dyDescent="0.25">
      <c r="B65" s="211">
        <v>57</v>
      </c>
      <c r="C65" s="56">
        <v>87.931560540896228</v>
      </c>
      <c r="D65" s="56">
        <v>24.814284560118743</v>
      </c>
      <c r="E65" s="56">
        <f t="shared" si="0"/>
        <v>63.117275980777485</v>
      </c>
      <c r="F65" s="57">
        <f t="shared" si="1"/>
        <v>1.3254627955963272</v>
      </c>
      <c r="G65" s="58">
        <f t="shared" si="2"/>
        <v>1.5073800435736218E-2</v>
      </c>
    </row>
    <row r="66" spans="2:7" s="2" customFormat="1" x14ac:dyDescent="0.25">
      <c r="B66" s="211">
        <v>58</v>
      </c>
      <c r="C66" s="56">
        <v>87.713994166185643</v>
      </c>
      <c r="D66" s="56">
        <v>24.779320523187565</v>
      </c>
      <c r="E66" s="56">
        <f t="shared" si="0"/>
        <v>62.934673642998078</v>
      </c>
      <c r="F66" s="57">
        <f t="shared" si="1"/>
        <v>1.3216281465029598</v>
      </c>
      <c r="G66" s="58">
        <f t="shared" si="2"/>
        <v>1.5067471947508881E-2</v>
      </c>
    </row>
    <row r="67" spans="2:7" s="2" customFormat="1" x14ac:dyDescent="0.25">
      <c r="B67" s="211">
        <v>59</v>
      </c>
      <c r="C67" s="56">
        <v>87.473109375840153</v>
      </c>
      <c r="D67" s="56">
        <v>24.732824793984935</v>
      </c>
      <c r="E67" s="56">
        <f t="shared" si="0"/>
        <v>62.740284581855221</v>
      </c>
      <c r="F67" s="57">
        <f t="shared" si="1"/>
        <v>1.3175459762189596</v>
      </c>
      <c r="G67" s="58">
        <f t="shared" si="2"/>
        <v>1.506229726621405E-2</v>
      </c>
    </row>
    <row r="68" spans="2:7" s="2" customFormat="1" x14ac:dyDescent="0.25">
      <c r="B68" s="211">
        <v>60</v>
      </c>
      <c r="C68" s="56">
        <v>87.209147202559322</v>
      </c>
      <c r="D68" s="56">
        <v>24.675260569141724</v>
      </c>
      <c r="E68" s="56">
        <f t="shared" si="0"/>
        <v>62.533886633417595</v>
      </c>
      <c r="F68" s="57">
        <f t="shared" si="1"/>
        <v>1.3132116193017696</v>
      </c>
      <c r="G68" s="58">
        <f t="shared" si="2"/>
        <v>1.5058186685985972E-2</v>
      </c>
    </row>
    <row r="69" spans="2:7" s="2" customFormat="1" x14ac:dyDescent="0.25"/>
    <row r="70" spans="2:7" s="2" customFormat="1" x14ac:dyDescent="0.25"/>
    <row r="71" spans="2:7" s="2" customFormat="1" x14ac:dyDescent="0.25"/>
    <row r="72" spans="2:7" s="2" customFormat="1" x14ac:dyDescent="0.25"/>
    <row r="73" spans="2:7" s="2" customFormat="1" x14ac:dyDescent="0.25"/>
    <row r="74" spans="2:7" s="2" customFormat="1" x14ac:dyDescent="0.25"/>
    <row r="75" spans="2:7" s="2" customFormat="1" x14ac:dyDescent="0.25"/>
    <row r="76" spans="2:7" s="2" customFormat="1" x14ac:dyDescent="0.25"/>
    <row r="77" spans="2:7" s="2" customFormat="1" x14ac:dyDescent="0.25"/>
    <row r="78" spans="2:7" s="2" customFormat="1" x14ac:dyDescent="0.25"/>
    <row r="79" spans="2:7" s="2" customFormat="1" x14ac:dyDescent="0.25"/>
    <row r="80" spans="2:7" s="2" customFormat="1" x14ac:dyDescent="0.25"/>
    <row r="81" s="2" customFormat="1" x14ac:dyDescent="0.25"/>
    <row r="82" s="2" customFormat="1" x14ac:dyDescent="0.25"/>
    <row r="83" s="2" customFormat="1" x14ac:dyDescent="0.25"/>
    <row r="84" s="2" customFormat="1" x14ac:dyDescent="0.25"/>
    <row r="85" s="2" customFormat="1" x14ac:dyDescent="0.25"/>
    <row r="86" s="2" customFormat="1" x14ac:dyDescent="0.25"/>
    <row r="87" s="2" customFormat="1" x14ac:dyDescent="0.25"/>
    <row r="88" s="2" customFormat="1" x14ac:dyDescent="0.25"/>
    <row r="89" s="2" customFormat="1" x14ac:dyDescent="0.25"/>
    <row r="90" s="2" customFormat="1" x14ac:dyDescent="0.25"/>
    <row r="91" s="2" customFormat="1" x14ac:dyDescent="0.25"/>
    <row r="92" s="2" customFormat="1" x14ac:dyDescent="0.25"/>
    <row r="93" s="2" customFormat="1" x14ac:dyDescent="0.25"/>
    <row r="94" s="2" customFormat="1" x14ac:dyDescent="0.25"/>
    <row r="95" s="2" customFormat="1" x14ac:dyDescent="0.25"/>
    <row r="96" s="2" customFormat="1" x14ac:dyDescent="0.25"/>
    <row r="97" s="2" customFormat="1" x14ac:dyDescent="0.25"/>
    <row r="98" s="2" customFormat="1" x14ac:dyDescent="0.25"/>
    <row r="99" s="2" customFormat="1" x14ac:dyDescent="0.25"/>
    <row r="100" s="2" customFormat="1" x14ac:dyDescent="0.25"/>
    <row r="101" s="2" customFormat="1" x14ac:dyDescent="0.25"/>
    <row r="102" s="2" customFormat="1" x14ac:dyDescent="0.25"/>
    <row r="103" s="2" customFormat="1" x14ac:dyDescent="0.25"/>
    <row r="104" s="2" customFormat="1" x14ac:dyDescent="0.25"/>
    <row r="105" s="2" customFormat="1" x14ac:dyDescent="0.25"/>
    <row r="106" s="2" customFormat="1" x14ac:dyDescent="0.25"/>
    <row r="107" s="2" customFormat="1" x14ac:dyDescent="0.25"/>
    <row r="108" s="2" customFormat="1" x14ac:dyDescent="0.25"/>
    <row r="109" s="2" customFormat="1" x14ac:dyDescent="0.25"/>
    <row r="110" s="2" customFormat="1" x14ac:dyDescent="0.25"/>
    <row r="111" s="2" customFormat="1" x14ac:dyDescent="0.25"/>
    <row r="112" s="2" customFormat="1" x14ac:dyDescent="0.25"/>
    <row r="113" s="2" customFormat="1" x14ac:dyDescent="0.25"/>
    <row r="114" s="2" customFormat="1" x14ac:dyDescent="0.25"/>
    <row r="115" s="2" customFormat="1" x14ac:dyDescent="0.25"/>
    <row r="116" s="2" customFormat="1" x14ac:dyDescent="0.25"/>
    <row r="117" s="2" customFormat="1" x14ac:dyDescent="0.25"/>
    <row r="118" s="2" customFormat="1" x14ac:dyDescent="0.25"/>
    <row r="119" s="2" customFormat="1" x14ac:dyDescent="0.25"/>
    <row r="120" s="2" customFormat="1" x14ac:dyDescent="0.25"/>
    <row r="121" s="2" customFormat="1" x14ac:dyDescent="0.25"/>
    <row r="122" s="2" customFormat="1" x14ac:dyDescent="0.25"/>
    <row r="123" s="2" customFormat="1" x14ac:dyDescent="0.25"/>
    <row r="124" s="2" customFormat="1" x14ac:dyDescent="0.25"/>
    <row r="125" s="2" customFormat="1" x14ac:dyDescent="0.25"/>
    <row r="126" s="2" customFormat="1" x14ac:dyDescent="0.25"/>
    <row r="127" s="2" customFormat="1" x14ac:dyDescent="0.25"/>
    <row r="128" s="2" customFormat="1" x14ac:dyDescent="0.25"/>
    <row r="129" s="2" customFormat="1" x14ac:dyDescent="0.25"/>
    <row r="130" s="2" customFormat="1" x14ac:dyDescent="0.25"/>
    <row r="131" s="2" customFormat="1" x14ac:dyDescent="0.25"/>
    <row r="132" s="2" customFormat="1" x14ac:dyDescent="0.25"/>
    <row r="133" s="2" customFormat="1" x14ac:dyDescent="0.25"/>
    <row r="134" s="2" customFormat="1" x14ac:dyDescent="0.25"/>
    <row r="135" s="2" customFormat="1" x14ac:dyDescent="0.25"/>
    <row r="136" s="2" customFormat="1" x14ac:dyDescent="0.25"/>
    <row r="137" s="2" customFormat="1" x14ac:dyDescent="0.25"/>
    <row r="138" s="2" customFormat="1" x14ac:dyDescent="0.25"/>
    <row r="139" s="2" customFormat="1" x14ac:dyDescent="0.25"/>
    <row r="140" s="2" customFormat="1" x14ac:dyDescent="0.25"/>
    <row r="141" s="2" customFormat="1" x14ac:dyDescent="0.25"/>
    <row r="142" s="2" customFormat="1" x14ac:dyDescent="0.25"/>
    <row r="143" s="2" customFormat="1" x14ac:dyDescent="0.25"/>
    <row r="144" s="2" customFormat="1" x14ac:dyDescent="0.25"/>
    <row r="145" s="2" customFormat="1" x14ac:dyDescent="0.25"/>
    <row r="146" s="2" customFormat="1" x14ac:dyDescent="0.25"/>
    <row r="147" s="2" customFormat="1" x14ac:dyDescent="0.25"/>
    <row r="148" s="2" customFormat="1" x14ac:dyDescent="0.25"/>
    <row r="149" s="2" customFormat="1" x14ac:dyDescent="0.25"/>
    <row r="150" s="2" customFormat="1" x14ac:dyDescent="0.25"/>
    <row r="151" s="2" customFormat="1" x14ac:dyDescent="0.25"/>
    <row r="152" s="2" customFormat="1" x14ac:dyDescent="0.25"/>
    <row r="153" s="2" customFormat="1" x14ac:dyDescent="0.25"/>
    <row r="154" s="2" customFormat="1" x14ac:dyDescent="0.25"/>
    <row r="155" s="2" customFormat="1" x14ac:dyDescent="0.25"/>
    <row r="156" s="2" customFormat="1" x14ac:dyDescent="0.25"/>
    <row r="157" s="2" customFormat="1" x14ac:dyDescent="0.25"/>
    <row r="158" s="2" customFormat="1" x14ac:dyDescent="0.25"/>
    <row r="159" s="2" customFormat="1" x14ac:dyDescent="0.25"/>
    <row r="160" s="2" customFormat="1" x14ac:dyDescent="0.25"/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s="2" customFormat="1" x14ac:dyDescent="0.25"/>
    <row r="172" s="2" customFormat="1" x14ac:dyDescent="0.25"/>
    <row r="173" s="2" customFormat="1" x14ac:dyDescent="0.25"/>
    <row r="174" s="2" customFormat="1" x14ac:dyDescent="0.25"/>
    <row r="175" s="2" customFormat="1" x14ac:dyDescent="0.25"/>
    <row r="176" s="2" customFormat="1" x14ac:dyDescent="0.25"/>
    <row r="177" s="2" customFormat="1" x14ac:dyDescent="0.25"/>
    <row r="178" s="2" customFormat="1" x14ac:dyDescent="0.25"/>
    <row r="179" s="2" customFormat="1" x14ac:dyDescent="0.25"/>
    <row r="180" s="2" customFormat="1" x14ac:dyDescent="0.25"/>
    <row r="181" s="2" customFormat="1" x14ac:dyDescent="0.25"/>
    <row r="182" s="2" customFormat="1" x14ac:dyDescent="0.25"/>
    <row r="183" s="2" customFormat="1" x14ac:dyDescent="0.25"/>
    <row r="184" s="2" customFormat="1" x14ac:dyDescent="0.25"/>
    <row r="185" s="2" customFormat="1" x14ac:dyDescent="0.25"/>
    <row r="186" s="2" customFormat="1" x14ac:dyDescent="0.25"/>
    <row r="187" s="2" customFormat="1" x14ac:dyDescent="0.25"/>
    <row r="188" s="2" customFormat="1" x14ac:dyDescent="0.25"/>
    <row r="189" s="2" customFormat="1" x14ac:dyDescent="0.25"/>
    <row r="190" s="2" customFormat="1" x14ac:dyDescent="0.25"/>
    <row r="191" s="2" customFormat="1" x14ac:dyDescent="0.25"/>
    <row r="192" s="2" customFormat="1" x14ac:dyDescent="0.25"/>
    <row r="193" s="2" customFormat="1" x14ac:dyDescent="0.25"/>
    <row r="194" s="2" customFormat="1" x14ac:dyDescent="0.25"/>
    <row r="195" s="2" customFormat="1" x14ac:dyDescent="0.25"/>
    <row r="196" s="2" customFormat="1" x14ac:dyDescent="0.25"/>
    <row r="197" s="2" customFormat="1" x14ac:dyDescent="0.25"/>
    <row r="198" s="2" customFormat="1" x14ac:dyDescent="0.25"/>
    <row r="199" s="2" customFormat="1" x14ac:dyDescent="0.25"/>
    <row r="200" s="2" customFormat="1" x14ac:dyDescent="0.25"/>
    <row r="201" s="2" customFormat="1" x14ac:dyDescent="0.25"/>
    <row r="202" s="2" customFormat="1" x14ac:dyDescent="0.25"/>
    <row r="203" s="2" customFormat="1" x14ac:dyDescent="0.25"/>
    <row r="204" s="2" customFormat="1" x14ac:dyDescent="0.25"/>
    <row r="205" s="2" customFormat="1" x14ac:dyDescent="0.25"/>
    <row r="206" s="2" customFormat="1" x14ac:dyDescent="0.25"/>
    <row r="207" s="2" customFormat="1" x14ac:dyDescent="0.25"/>
    <row r="208" s="2" customFormat="1" x14ac:dyDescent="0.25"/>
    <row r="209" s="2" customFormat="1" x14ac:dyDescent="0.25"/>
    <row r="210" s="2" customFormat="1" x14ac:dyDescent="0.25"/>
    <row r="211" s="2" customFormat="1" x14ac:dyDescent="0.25"/>
    <row r="212" s="2" customFormat="1" x14ac:dyDescent="0.25"/>
    <row r="213" s="2" customFormat="1" x14ac:dyDescent="0.25"/>
    <row r="214" s="2" customFormat="1" x14ac:dyDescent="0.25"/>
    <row r="215" s="2" customFormat="1" x14ac:dyDescent="0.25"/>
    <row r="216" s="2" customFormat="1" x14ac:dyDescent="0.25"/>
    <row r="217" s="2" customFormat="1" x14ac:dyDescent="0.25"/>
    <row r="218" s="2" customFormat="1" x14ac:dyDescent="0.25"/>
    <row r="219" s="2" customFormat="1" x14ac:dyDescent="0.25"/>
    <row r="220" s="2" customFormat="1" x14ac:dyDescent="0.25"/>
    <row r="221" s="2" customFormat="1" x14ac:dyDescent="0.25"/>
    <row r="222" s="2" customFormat="1" x14ac:dyDescent="0.25"/>
    <row r="223" s="2" customFormat="1" x14ac:dyDescent="0.25"/>
    <row r="224" s="2" customFormat="1" x14ac:dyDescent="0.25"/>
    <row r="225" s="2" customFormat="1" x14ac:dyDescent="0.25"/>
    <row r="226" s="2" customFormat="1" x14ac:dyDescent="0.25"/>
    <row r="227" s="2" customFormat="1" x14ac:dyDescent="0.25"/>
    <row r="228" s="2" customFormat="1" x14ac:dyDescent="0.25"/>
    <row r="229" s="2" customFormat="1" x14ac:dyDescent="0.25"/>
    <row r="230" s="2" customFormat="1" x14ac:dyDescent="0.25"/>
    <row r="231" s="2" customFormat="1" x14ac:dyDescent="0.25"/>
    <row r="232" s="2" customFormat="1" x14ac:dyDescent="0.25"/>
    <row r="233" s="2" customFormat="1" x14ac:dyDescent="0.25"/>
    <row r="234" s="2" customFormat="1" x14ac:dyDescent="0.25"/>
    <row r="235" s="2" customFormat="1" x14ac:dyDescent="0.25"/>
    <row r="236" s="2" customFormat="1" x14ac:dyDescent="0.25"/>
    <row r="237" s="2" customFormat="1" x14ac:dyDescent="0.25"/>
    <row r="238" s="2" customFormat="1" x14ac:dyDescent="0.25"/>
    <row r="239" s="2" customFormat="1" x14ac:dyDescent="0.25"/>
    <row r="240" s="2" customFormat="1" x14ac:dyDescent="0.25"/>
    <row r="241" s="2" customFormat="1" x14ac:dyDescent="0.25"/>
    <row r="242" s="2" customFormat="1" x14ac:dyDescent="0.25"/>
    <row r="243" s="2" customFormat="1" x14ac:dyDescent="0.25"/>
    <row r="244" s="2" customFormat="1" x14ac:dyDescent="0.25"/>
    <row r="245" s="2" customFormat="1" x14ac:dyDescent="0.25"/>
    <row r="246" s="2" customFormat="1" x14ac:dyDescent="0.25"/>
    <row r="247" s="2" customFormat="1" x14ac:dyDescent="0.25"/>
    <row r="248" s="2" customFormat="1" x14ac:dyDescent="0.25"/>
    <row r="249" s="2" customFormat="1" x14ac:dyDescent="0.25"/>
    <row r="250" s="2" customFormat="1" x14ac:dyDescent="0.25"/>
    <row r="251" s="2" customFormat="1" x14ac:dyDescent="0.25"/>
    <row r="252" s="2" customFormat="1" x14ac:dyDescent="0.25"/>
    <row r="253" s="2" customFormat="1" x14ac:dyDescent="0.25"/>
    <row r="254" s="2" customFormat="1" x14ac:dyDescent="0.25"/>
    <row r="255" s="2" customFormat="1" x14ac:dyDescent="0.25"/>
    <row r="256" s="2" customFormat="1" x14ac:dyDescent="0.25"/>
    <row r="257" s="2" customFormat="1" x14ac:dyDescent="0.25"/>
    <row r="258" s="2" customFormat="1" x14ac:dyDescent="0.25"/>
    <row r="259" s="2" customFormat="1" x14ac:dyDescent="0.25"/>
    <row r="260" s="2" customFormat="1" x14ac:dyDescent="0.25"/>
    <row r="261" s="2" customFormat="1" x14ac:dyDescent="0.25"/>
    <row r="262" s="2" customFormat="1" x14ac:dyDescent="0.25"/>
    <row r="263" s="2" customFormat="1" x14ac:dyDescent="0.25"/>
    <row r="264" s="2" customFormat="1" x14ac:dyDescent="0.25"/>
    <row r="265" s="2" customFormat="1" x14ac:dyDescent="0.25"/>
    <row r="266" s="2" customFormat="1" x14ac:dyDescent="0.25"/>
    <row r="267" s="2" customFormat="1" x14ac:dyDescent="0.25"/>
    <row r="268" s="2" customFormat="1" x14ac:dyDescent="0.25"/>
    <row r="269" s="2" customFormat="1" x14ac:dyDescent="0.25"/>
    <row r="270" s="2" customFormat="1" x14ac:dyDescent="0.25"/>
    <row r="271" s="2" customFormat="1" x14ac:dyDescent="0.25"/>
    <row r="272" s="2" customFormat="1" x14ac:dyDescent="0.25"/>
    <row r="273" s="2" customFormat="1" x14ac:dyDescent="0.25"/>
    <row r="274" s="2" customFormat="1" x14ac:dyDescent="0.25"/>
    <row r="275" s="2" customFormat="1" x14ac:dyDescent="0.25"/>
    <row r="276" s="2" customFormat="1" x14ac:dyDescent="0.25"/>
    <row r="277" s="2" customFormat="1" x14ac:dyDescent="0.25"/>
    <row r="278" s="2" customFormat="1" x14ac:dyDescent="0.25"/>
    <row r="279" s="2" customFormat="1" x14ac:dyDescent="0.25"/>
    <row r="280" s="2" customFormat="1" x14ac:dyDescent="0.25"/>
    <row r="281" s="2" customFormat="1" x14ac:dyDescent="0.25"/>
    <row r="282" s="2" customFormat="1" x14ac:dyDescent="0.25"/>
    <row r="283" s="2" customFormat="1" x14ac:dyDescent="0.25"/>
    <row r="284" s="2" customFormat="1" x14ac:dyDescent="0.25"/>
    <row r="285" s="2" customFormat="1" x14ac:dyDescent="0.25"/>
  </sheetData>
  <mergeCells count="2">
    <mergeCell ref="B1:E1"/>
    <mergeCell ref="T7:V7"/>
  </mergeCells>
  <pageMargins left="0.7" right="0.7" top="0.75" bottom="0.75" header="0.3" footer="0.3"/>
  <pageSetup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B2:F82"/>
  <sheetViews>
    <sheetView zoomScale="80" zoomScaleNormal="80" workbookViewId="0">
      <selection activeCell="F8" sqref="F8:F68"/>
    </sheetView>
  </sheetViews>
  <sheetFormatPr defaultRowHeight="15" x14ac:dyDescent="0.25"/>
  <cols>
    <col min="2" max="2" width="34.7109375" customWidth="1"/>
    <col min="3" max="3" width="20.28515625" customWidth="1"/>
    <col min="4" max="4" width="18.85546875" customWidth="1"/>
    <col min="5" max="5" width="13.5703125" customWidth="1"/>
    <col min="6" max="6" width="12.85546875" customWidth="1"/>
  </cols>
  <sheetData>
    <row r="2" spans="2:6" ht="15.75" x14ac:dyDescent="0.25">
      <c r="B2" s="345" t="s">
        <v>184</v>
      </c>
      <c r="C2" s="345"/>
      <c r="D2" s="345"/>
    </row>
    <row r="3" spans="2:6" ht="23.25" customHeight="1" x14ac:dyDescent="0.25">
      <c r="B3" s="349" t="s">
        <v>200</v>
      </c>
      <c r="C3" s="349"/>
      <c r="D3" s="349"/>
    </row>
    <row r="4" spans="2:6" ht="52.5" customHeight="1" x14ac:dyDescent="0.25">
      <c r="B4" s="72" t="s">
        <v>185</v>
      </c>
      <c r="C4" s="72" t="s">
        <v>186</v>
      </c>
      <c r="D4" s="72" t="s">
        <v>189</v>
      </c>
    </row>
    <row r="5" spans="2:6" ht="15.75" x14ac:dyDescent="0.25">
      <c r="B5" s="72" t="s">
        <v>187</v>
      </c>
      <c r="C5" s="72"/>
      <c r="D5" s="72" t="s">
        <v>188</v>
      </c>
    </row>
    <row r="7" spans="2:6" ht="31.5" x14ac:dyDescent="0.25">
      <c r="B7" s="194" t="s">
        <v>15</v>
      </c>
      <c r="C7" s="90" t="s">
        <v>23</v>
      </c>
      <c r="D7" s="87" t="s">
        <v>120</v>
      </c>
      <c r="E7" s="87" t="s">
        <v>190</v>
      </c>
      <c r="F7" s="88" t="s">
        <v>191</v>
      </c>
    </row>
    <row r="8" spans="2:6" ht="15.75" x14ac:dyDescent="0.25">
      <c r="B8" s="207">
        <v>0.5</v>
      </c>
      <c r="C8" s="124">
        <v>7.0759454883143711</v>
      </c>
      <c r="D8" s="131">
        <v>9.2172263554919823E-2</v>
      </c>
      <c r="E8" s="131">
        <f>2.596*D8</f>
        <v>0.23927919618857188</v>
      </c>
      <c r="F8" s="132">
        <f>E8/C8</f>
        <v>3.3815862005117409E-2</v>
      </c>
    </row>
    <row r="9" spans="2:6" ht="15.75" x14ac:dyDescent="0.25">
      <c r="B9" s="213">
        <v>1</v>
      </c>
      <c r="C9" s="124">
        <v>9.0775771843511723</v>
      </c>
      <c r="D9" s="131">
        <v>0.11539690008080532</v>
      </c>
      <c r="E9" s="131">
        <f t="shared" ref="E9:E68" si="0">2.596*D9</f>
        <v>0.29957035260977061</v>
      </c>
      <c r="F9" s="132">
        <f t="shared" ref="F9:F68" si="1">E9/C9</f>
        <v>3.3001135272768566E-2</v>
      </c>
    </row>
    <row r="10" spans="2:6" ht="15.75" x14ac:dyDescent="0.25">
      <c r="B10" s="214">
        <v>2</v>
      </c>
      <c r="C10" s="56">
        <v>12.469385771384614</v>
      </c>
      <c r="D10" s="57">
        <v>0.15245716192160763</v>
      </c>
      <c r="E10" s="57">
        <f t="shared" si="0"/>
        <v>0.39577879234849345</v>
      </c>
      <c r="F10" s="58">
        <f t="shared" si="1"/>
        <v>3.1740039133021848E-2</v>
      </c>
    </row>
    <row r="11" spans="2:6" ht="15.75" x14ac:dyDescent="0.25">
      <c r="B11" s="214">
        <v>3</v>
      </c>
      <c r="C11" s="56">
        <v>15.33180604994063</v>
      </c>
      <c r="D11" s="57">
        <v>0.18363266144242235</v>
      </c>
      <c r="E11" s="57">
        <f t="shared" si="0"/>
        <v>0.47671038910452845</v>
      </c>
      <c r="F11" s="58">
        <f t="shared" si="1"/>
        <v>3.1092905007520263E-2</v>
      </c>
    </row>
    <row r="12" spans="2:6" ht="15.75" x14ac:dyDescent="0.25">
      <c r="B12" s="214">
        <v>4</v>
      </c>
      <c r="C12" s="56">
        <v>17.908606982755128</v>
      </c>
      <c r="D12" s="57">
        <v>0.23849014865231646</v>
      </c>
      <c r="E12" s="57">
        <f t="shared" si="0"/>
        <v>0.61912042590141358</v>
      </c>
      <c r="F12" s="58">
        <f t="shared" si="1"/>
        <v>3.457111022077753E-2</v>
      </c>
    </row>
    <row r="13" spans="2:6" ht="15.75" x14ac:dyDescent="0.25">
      <c r="B13" s="213">
        <v>5</v>
      </c>
      <c r="C13" s="124">
        <v>20.38127759653889</v>
      </c>
      <c r="D13" s="131">
        <v>0.29157192331503556</v>
      </c>
      <c r="E13" s="131">
        <f t="shared" si="0"/>
        <v>0.7569207129258323</v>
      </c>
      <c r="F13" s="132">
        <f t="shared" si="1"/>
        <v>3.7138040505094297E-2</v>
      </c>
    </row>
    <row r="14" spans="2:6" ht="15.75" x14ac:dyDescent="0.25">
      <c r="B14" s="214">
        <v>6</v>
      </c>
      <c r="C14" s="56">
        <v>22.899044891228044</v>
      </c>
      <c r="D14" s="57">
        <v>0.34385500077149461</v>
      </c>
      <c r="E14" s="57">
        <f t="shared" si="0"/>
        <v>0.89264758200280003</v>
      </c>
      <c r="F14" s="58">
        <f t="shared" si="1"/>
        <v>3.8981869603860519E-2</v>
      </c>
    </row>
    <row r="15" spans="2:6" ht="15.75" x14ac:dyDescent="0.25">
      <c r="B15" s="214">
        <v>7</v>
      </c>
      <c r="C15" s="56">
        <v>25.592430754887268</v>
      </c>
      <c r="D15" s="57">
        <v>0.3969271240752284</v>
      </c>
      <c r="E15" s="57">
        <f t="shared" si="0"/>
        <v>1.030422814099293</v>
      </c>
      <c r="F15" s="58">
        <f t="shared" si="1"/>
        <v>4.026279582303912E-2</v>
      </c>
    </row>
    <row r="16" spans="2:6" ht="15.75" x14ac:dyDescent="0.25">
      <c r="B16" s="214">
        <v>8</v>
      </c>
      <c r="C16" s="56">
        <v>28.575820928596343</v>
      </c>
      <c r="D16" s="57">
        <v>0.45245326401111019</v>
      </c>
      <c r="E16" s="57">
        <f t="shared" si="0"/>
        <v>1.174568673372842</v>
      </c>
      <c r="F16" s="58">
        <f t="shared" si="1"/>
        <v>4.1103584611192387E-2</v>
      </c>
    </row>
    <row r="17" spans="2:6" ht="15.75" x14ac:dyDescent="0.25">
      <c r="B17" s="214">
        <v>9</v>
      </c>
      <c r="C17" s="56">
        <v>31.940959644573518</v>
      </c>
      <c r="D17" s="57">
        <v>0.51184173582702386</v>
      </c>
      <c r="E17" s="57">
        <f t="shared" si="0"/>
        <v>1.328741146206954</v>
      </c>
      <c r="F17" s="58">
        <f t="shared" si="1"/>
        <v>4.159991312072852E-2</v>
      </c>
    </row>
    <row r="18" spans="2:6" ht="15.75" x14ac:dyDescent="0.25">
      <c r="B18" s="213">
        <v>10</v>
      </c>
      <c r="C18" s="124">
        <v>35.742930987515741</v>
      </c>
      <c r="D18" s="131">
        <v>0.57597520368579913</v>
      </c>
      <c r="E18" s="131">
        <f t="shared" si="0"/>
        <v>1.4952316287683345</v>
      </c>
      <c r="F18" s="132">
        <f t="shared" si="1"/>
        <v>4.183293276342076E-2</v>
      </c>
    </row>
    <row r="19" spans="2:6" ht="15.75" x14ac:dyDescent="0.25">
      <c r="B19" s="214">
        <v>11</v>
      </c>
      <c r="C19" s="56">
        <v>39.982278220873482</v>
      </c>
      <c r="D19" s="57">
        <v>0.64504680643532875</v>
      </c>
      <c r="E19" s="57">
        <f t="shared" si="0"/>
        <v>1.6745415095061136</v>
      </c>
      <c r="F19" s="58">
        <f t="shared" si="1"/>
        <v>4.1882093367853375E-2</v>
      </c>
    </row>
    <row r="20" spans="2:6" ht="15.75" x14ac:dyDescent="0.25">
      <c r="B20" s="214">
        <v>12</v>
      </c>
      <c r="C20" s="56">
        <v>44.590410457317788</v>
      </c>
      <c r="D20" s="57">
        <v>0.7187276062812642</v>
      </c>
      <c r="E20" s="57">
        <f t="shared" si="0"/>
        <v>1.865816865906162</v>
      </c>
      <c r="F20" s="58">
        <f t="shared" si="1"/>
        <v>4.1843455728942734E-2</v>
      </c>
    </row>
    <row r="21" spans="2:6" ht="15.75" x14ac:dyDescent="0.25">
      <c r="B21" s="214">
        <v>13</v>
      </c>
      <c r="C21" s="56">
        <v>49.42771554129417</v>
      </c>
      <c r="D21" s="57">
        <v>0.79710355011046941</v>
      </c>
      <c r="E21" s="57">
        <f t="shared" si="0"/>
        <v>2.0692808160867786</v>
      </c>
      <c r="F21" s="58">
        <f t="shared" si="1"/>
        <v>4.1864787668732271E-2</v>
      </c>
    </row>
    <row r="22" spans="2:6" ht="15.75" x14ac:dyDescent="0.25">
      <c r="B22" s="214">
        <v>14</v>
      </c>
      <c r="C22" s="56">
        <v>54.301228570926213</v>
      </c>
      <c r="D22" s="57">
        <v>0.88178020540969138</v>
      </c>
      <c r="E22" s="57">
        <f t="shared" si="0"/>
        <v>2.289101413243559</v>
      </c>
      <c r="F22" s="58">
        <f t="shared" si="1"/>
        <v>4.2155609983181526E-2</v>
      </c>
    </row>
    <row r="23" spans="2:6" ht="15.75" x14ac:dyDescent="0.25">
      <c r="B23" s="214">
        <v>15</v>
      </c>
      <c r="C23" s="56">
        <v>59.000130386011627</v>
      </c>
      <c r="D23" s="57">
        <v>0.97013573671724451</v>
      </c>
      <c r="E23" s="57">
        <f t="shared" si="0"/>
        <v>2.5184723725179667</v>
      </c>
      <c r="F23" s="58">
        <f t="shared" si="1"/>
        <v>4.2685878082653742E-2</v>
      </c>
    </row>
    <row r="24" spans="2:6" ht="15.75" x14ac:dyDescent="0.25">
      <c r="B24" s="214">
        <v>16</v>
      </c>
      <c r="C24" s="56">
        <v>63.337294009498862</v>
      </c>
      <c r="D24" s="57">
        <v>1.0482111009242501</v>
      </c>
      <c r="E24" s="57">
        <f t="shared" si="0"/>
        <v>2.7211560179993532</v>
      </c>
      <c r="F24" s="58">
        <f t="shared" si="1"/>
        <v>4.2962934564133012E-2</v>
      </c>
    </row>
    <row r="25" spans="2:6" ht="15.75" x14ac:dyDescent="0.25">
      <c r="B25" s="214">
        <v>17</v>
      </c>
      <c r="C25" s="56">
        <v>67.181288947144452</v>
      </c>
      <c r="D25" s="57">
        <v>1.1102043196325924</v>
      </c>
      <c r="E25" s="57">
        <f t="shared" si="0"/>
        <v>2.88209041376621</v>
      </c>
      <c r="F25" s="58">
        <f t="shared" si="1"/>
        <v>4.2900195261715256E-2</v>
      </c>
    </row>
    <row r="26" spans="2:6" ht="15.75" x14ac:dyDescent="0.25">
      <c r="B26" s="214">
        <v>18</v>
      </c>
      <c r="C26" s="56">
        <v>70.468950673819393</v>
      </c>
      <c r="D26" s="57">
        <v>1.1602435077758075</v>
      </c>
      <c r="E26" s="57">
        <f t="shared" si="0"/>
        <v>3.0119921461859964</v>
      </c>
      <c r="F26" s="58">
        <f t="shared" si="1"/>
        <v>4.2742117164872313E-2</v>
      </c>
    </row>
    <row r="27" spans="2:6" ht="15.75" x14ac:dyDescent="0.25">
      <c r="B27" s="214">
        <v>19</v>
      </c>
      <c r="C27" s="56">
        <v>73.198958370421622</v>
      </c>
      <c r="D27" s="57">
        <v>1.2014073555310363</v>
      </c>
      <c r="E27" s="57">
        <f t="shared" si="0"/>
        <v>3.1188534949585702</v>
      </c>
      <c r="F27" s="58">
        <f t="shared" si="1"/>
        <v>4.2607894489094841E-2</v>
      </c>
    </row>
    <row r="28" spans="2:6" ht="15.75" x14ac:dyDescent="0.25">
      <c r="B28" s="214">
        <v>20</v>
      </c>
      <c r="C28" s="56">
        <v>75.414214512323156</v>
      </c>
      <c r="D28" s="57">
        <v>1.2287772380177693</v>
      </c>
      <c r="E28" s="57">
        <f t="shared" si="0"/>
        <v>3.1899057098941292</v>
      </c>
      <c r="F28" s="58">
        <f t="shared" si="1"/>
        <v>4.2298467610146342E-2</v>
      </c>
    </row>
    <row r="29" spans="2:6" ht="15.75" x14ac:dyDescent="0.25">
      <c r="B29" s="214">
        <v>21</v>
      </c>
      <c r="C29" s="56">
        <v>77.181939133707928</v>
      </c>
      <c r="D29" s="57">
        <v>1.247591451207354</v>
      </c>
      <c r="E29" s="57">
        <f t="shared" si="0"/>
        <v>3.2387474073342912</v>
      </c>
      <c r="F29" s="58">
        <f t="shared" si="1"/>
        <v>4.1962503711180044E-2</v>
      </c>
    </row>
    <row r="30" spans="2:6" ht="15.75" x14ac:dyDescent="0.25">
      <c r="B30" s="214">
        <v>22</v>
      </c>
      <c r="C30" s="56">
        <v>78.577305924346987</v>
      </c>
      <c r="D30" s="57">
        <v>1.266936601551051</v>
      </c>
      <c r="E30" s="57">
        <f t="shared" si="0"/>
        <v>3.2889674176265284</v>
      </c>
      <c r="F30" s="58">
        <f t="shared" si="1"/>
        <v>4.185645434055852E-2</v>
      </c>
    </row>
    <row r="31" spans="2:6" ht="15.75" x14ac:dyDescent="0.25">
      <c r="B31" s="214">
        <v>23</v>
      </c>
      <c r="C31" s="56">
        <v>79.672650885769443</v>
      </c>
      <c r="D31" s="57">
        <v>1.2812201213863608</v>
      </c>
      <c r="E31" s="57">
        <f t="shared" si="0"/>
        <v>3.3260474351189928</v>
      </c>
      <c r="F31" s="58">
        <f t="shared" si="1"/>
        <v>4.1746413582845497E-2</v>
      </c>
    </row>
    <row r="32" spans="2:6" ht="15.75" x14ac:dyDescent="0.25">
      <c r="B32" s="214">
        <v>24</v>
      </c>
      <c r="C32" s="56">
        <v>80.531777651930497</v>
      </c>
      <c r="D32" s="57">
        <v>1.2917165624548244</v>
      </c>
      <c r="E32" s="57">
        <f t="shared" si="0"/>
        <v>3.3532961961327241</v>
      </c>
      <c r="F32" s="58">
        <f t="shared" si="1"/>
        <v>4.1639416065371547E-2</v>
      </c>
    </row>
    <row r="33" spans="2:6" ht="15.75" x14ac:dyDescent="0.25">
      <c r="B33" s="213">
        <v>25</v>
      </c>
      <c r="C33" s="124">
        <v>81.207903119037354</v>
      </c>
      <c r="D33" s="124">
        <v>1.2994017261728845</v>
      </c>
      <c r="E33" s="131">
        <f t="shared" si="0"/>
        <v>3.3732468811448082</v>
      </c>
      <c r="F33" s="132">
        <f t="shared" si="1"/>
        <v>4.1538406381460016E-2</v>
      </c>
    </row>
    <row r="34" spans="2:6" ht="15.75" x14ac:dyDescent="0.25">
      <c r="B34" s="214">
        <v>26</v>
      </c>
      <c r="C34" s="56">
        <v>81.795109593252207</v>
      </c>
      <c r="D34" s="57">
        <v>1.3056880442780432</v>
      </c>
      <c r="E34" s="57">
        <f t="shared" si="0"/>
        <v>3.3895661629458003</v>
      </c>
      <c r="F34" s="58">
        <f t="shared" si="1"/>
        <v>4.1439716626107764E-2</v>
      </c>
    </row>
    <row r="35" spans="2:6" ht="15.75" x14ac:dyDescent="0.25">
      <c r="B35" s="214">
        <v>27</v>
      </c>
      <c r="C35" s="56">
        <v>82.419966322202043</v>
      </c>
      <c r="D35" s="57">
        <v>1.3122904459815734</v>
      </c>
      <c r="E35" s="57">
        <f t="shared" si="0"/>
        <v>3.4067059977681646</v>
      </c>
      <c r="F35" s="58">
        <f t="shared" si="1"/>
        <v>4.1333503879999477E-2</v>
      </c>
    </row>
    <row r="36" spans="2:6" ht="15.75" x14ac:dyDescent="0.25">
      <c r="B36" s="214">
        <v>28</v>
      </c>
      <c r="C36" s="56">
        <v>83.014032621830779</v>
      </c>
      <c r="D36" s="57">
        <v>1.3183053466778165</v>
      </c>
      <c r="E36" s="57">
        <f t="shared" si="0"/>
        <v>3.4223206799756118</v>
      </c>
      <c r="F36" s="58">
        <f t="shared" si="1"/>
        <v>4.1225809322695407E-2</v>
      </c>
    </row>
    <row r="37" spans="2:6" ht="15.75" x14ac:dyDescent="0.25">
      <c r="B37" s="214">
        <v>29</v>
      </c>
      <c r="C37" s="56">
        <v>83.57754952483802</v>
      </c>
      <c r="D37" s="57">
        <v>1.3237592038523986</v>
      </c>
      <c r="E37" s="57">
        <f t="shared" si="0"/>
        <v>3.4364788932008272</v>
      </c>
      <c r="F37" s="58">
        <f t="shared" si="1"/>
        <v>4.111724874368991E-2</v>
      </c>
    </row>
    <row r="38" spans="2:6" ht="15.75" x14ac:dyDescent="0.25">
      <c r="B38" s="214">
        <v>30</v>
      </c>
      <c r="C38" s="56">
        <v>84.110758063923285</v>
      </c>
      <c r="D38" s="57">
        <v>1.3286777727909496</v>
      </c>
      <c r="E38" s="57">
        <f t="shared" si="0"/>
        <v>3.4492474981653052</v>
      </c>
      <c r="F38" s="58">
        <f t="shared" si="1"/>
        <v>4.1008398658634294E-2</v>
      </c>
    </row>
    <row r="39" spans="2:6" ht="15.75" x14ac:dyDescent="0.25">
      <c r="B39" s="214">
        <v>31</v>
      </c>
      <c r="C39" s="56">
        <v>84.613899271786181</v>
      </c>
      <c r="D39" s="57">
        <v>1.3330860243425757</v>
      </c>
      <c r="E39" s="57">
        <f t="shared" si="0"/>
        <v>3.4606913191933266</v>
      </c>
      <c r="F39" s="58">
        <f t="shared" si="1"/>
        <v>4.0899797184352972E-2</v>
      </c>
    </row>
    <row r="40" spans="2:6" ht="15.75" x14ac:dyDescent="0.25">
      <c r="B40" s="214">
        <v>32</v>
      </c>
      <c r="C40" s="56">
        <v>85.0872141811262</v>
      </c>
      <c r="D40" s="57">
        <v>1.3370080708938747</v>
      </c>
      <c r="E40" s="57">
        <f t="shared" si="0"/>
        <v>3.4708729520404988</v>
      </c>
      <c r="F40" s="58">
        <f t="shared" si="1"/>
        <v>4.0791944893765225E-2</v>
      </c>
    </row>
    <row r="41" spans="2:6" ht="15.75" x14ac:dyDescent="0.25">
      <c r="B41" s="214">
        <v>33</v>
      </c>
      <c r="C41" s="56">
        <v>85.530943824642932</v>
      </c>
      <c r="D41" s="57">
        <v>1.3404671005213071</v>
      </c>
      <c r="E41" s="57">
        <f t="shared" si="0"/>
        <v>3.4798525929533133</v>
      </c>
      <c r="F41" s="58">
        <f t="shared" si="1"/>
        <v>4.0685305660694789E-2</v>
      </c>
    </row>
    <row r="42" spans="2:6" ht="15.75" x14ac:dyDescent="0.25">
      <c r="B42" s="214">
        <v>34</v>
      </c>
      <c r="C42" s="56">
        <v>85.945329235035928</v>
      </c>
      <c r="D42" s="57">
        <v>1.343485319065794</v>
      </c>
      <c r="E42" s="57">
        <f t="shared" si="0"/>
        <v>3.4876878882948015</v>
      </c>
      <c r="F42" s="58">
        <f t="shared" si="1"/>
        <v>4.0580307497071436E-2</v>
      </c>
    </row>
    <row r="43" spans="2:6" ht="15.75" x14ac:dyDescent="0.25">
      <c r="B43" s="214">
        <v>35</v>
      </c>
      <c r="C43" s="56">
        <v>86.330611445004706</v>
      </c>
      <c r="D43" s="57">
        <v>1.3460838998213065</v>
      </c>
      <c r="E43" s="57">
        <f t="shared" si="0"/>
        <v>3.4944338039361118</v>
      </c>
      <c r="F43" s="58">
        <f t="shared" si="1"/>
        <v>4.0477343383142551E-2</v>
      </c>
    </row>
    <row r="44" spans="2:6" ht="15.75" x14ac:dyDescent="0.25">
      <c r="B44" s="214">
        <v>36</v>
      </c>
      <c r="C44" s="56">
        <v>86.687031487248888</v>
      </c>
      <c r="D44" s="57">
        <v>1.3482829405210464</v>
      </c>
      <c r="E44" s="57">
        <f t="shared" si="0"/>
        <v>3.5001425135926363</v>
      </c>
      <c r="F44" s="58">
        <f t="shared" si="1"/>
        <v>4.0376772090845968E-2</v>
      </c>
    </row>
    <row r="45" spans="2:6" ht="15.75" x14ac:dyDescent="0.25">
      <c r="B45" s="214">
        <v>37</v>
      </c>
      <c r="C45" s="56">
        <v>87.014830394467978</v>
      </c>
      <c r="D45" s="57">
        <v>1.3501014273076415</v>
      </c>
      <c r="E45" s="57">
        <f t="shared" si="0"/>
        <v>3.5048633052906375</v>
      </c>
      <c r="F45" s="58">
        <f t="shared" si="1"/>
        <v>4.0278919000380671E-2</v>
      </c>
    </row>
    <row r="46" spans="2:6" ht="15.75" x14ac:dyDescent="0.25">
      <c r="B46" s="214">
        <v>38</v>
      </c>
      <c r="C46" s="56">
        <v>87.314249199361527</v>
      </c>
      <c r="D46" s="57">
        <v>1.3515572053792777</v>
      </c>
      <c r="E46" s="57">
        <f t="shared" si="0"/>
        <v>3.5086425051646049</v>
      </c>
      <c r="F46" s="58">
        <f t="shared" si="1"/>
        <v>4.0184076909983456E-2</v>
      </c>
    </row>
    <row r="47" spans="2:6" ht="15.75" x14ac:dyDescent="0.25">
      <c r="B47" s="214">
        <v>39</v>
      </c>
      <c r="C47" s="56">
        <v>87.58552893462911</v>
      </c>
      <c r="D47" s="57">
        <v>1.352666956009841</v>
      </c>
      <c r="E47" s="57">
        <f t="shared" si="0"/>
        <v>3.5115234178015475</v>
      </c>
      <c r="F47" s="58">
        <f t="shared" si="1"/>
        <v>4.0092506838914341E-2</v>
      </c>
    </row>
    <row r="48" spans="2:6" ht="15.75" x14ac:dyDescent="0.25">
      <c r="B48" s="214">
        <v>40</v>
      </c>
      <c r="C48" s="56">
        <v>87.828910632970278</v>
      </c>
      <c r="D48" s="57">
        <v>1.3534461796473598</v>
      </c>
      <c r="E48" s="57">
        <f t="shared" si="0"/>
        <v>3.5135462823645462</v>
      </c>
      <c r="F48" s="58">
        <f t="shared" si="1"/>
        <v>4.0004438823650727E-2</v>
      </c>
    </row>
    <row r="49" spans="2:6" ht="15.75" x14ac:dyDescent="0.25">
      <c r="B49" s="214">
        <v>41</v>
      </c>
      <c r="C49" s="56">
        <v>88.044635327084606</v>
      </c>
      <c r="D49" s="57">
        <v>1.3539091848012765</v>
      </c>
      <c r="E49" s="57">
        <f t="shared" si="0"/>
        <v>3.5147482437441142</v>
      </c>
      <c r="F49" s="58">
        <f t="shared" si="1"/>
        <v>3.9920072707290713E-2</v>
      </c>
    </row>
    <row r="50" spans="2:6" ht="15.75" x14ac:dyDescent="0.25">
      <c r="B50" s="214">
        <v>42</v>
      </c>
      <c r="C50" s="56">
        <v>88.232944049671602</v>
      </c>
      <c r="D50" s="57">
        <v>1.3540690824352464</v>
      </c>
      <c r="E50" s="57">
        <f t="shared" si="0"/>
        <v>3.5151633380018996</v>
      </c>
      <c r="F50" s="58">
        <f t="shared" si="1"/>
        <v>3.9839578922165442E-2</v>
      </c>
    </row>
    <row r="51" spans="2:6" ht="15.75" x14ac:dyDescent="0.25">
      <c r="B51" s="214">
        <v>43</v>
      </c>
      <c r="C51" s="56">
        <v>88.394077833430842</v>
      </c>
      <c r="D51" s="57">
        <v>1.3539377855882959</v>
      </c>
      <c r="E51" s="57">
        <f t="shared" si="0"/>
        <v>3.5148224913872164</v>
      </c>
      <c r="F51" s="58">
        <f t="shared" si="1"/>
        <v>3.9763099265660337E-2</v>
      </c>
    </row>
    <row r="52" spans="2:6" ht="15.75" x14ac:dyDescent="0.25">
      <c r="B52" s="214">
        <v>44</v>
      </c>
      <c r="C52" s="56">
        <v>88.528277711061889</v>
      </c>
      <c r="D52" s="57">
        <v>1.3535260139532608</v>
      </c>
      <c r="E52" s="57">
        <f t="shared" si="0"/>
        <v>3.513753532222665</v>
      </c>
      <c r="F52" s="58">
        <f t="shared" si="1"/>
        <v>3.9690747669245692E-2</v>
      </c>
    </row>
    <row r="53" spans="2:6" ht="15.75" x14ac:dyDescent="0.25">
      <c r="B53" s="214">
        <v>45</v>
      </c>
      <c r="C53" s="56">
        <v>88.635784715264279</v>
      </c>
      <c r="D53" s="57">
        <v>1.3528433031474243</v>
      </c>
      <c r="E53" s="57">
        <f t="shared" si="0"/>
        <v>3.5119812149707137</v>
      </c>
      <c r="F53" s="58">
        <f t="shared" si="1"/>
        <v>3.9622610960716217E-2</v>
      </c>
    </row>
    <row r="54" spans="2:6" ht="15.75" x14ac:dyDescent="0.25">
      <c r="B54" s="214">
        <v>46</v>
      </c>
      <c r="C54" s="56">
        <v>88.716839878737574</v>
      </c>
      <c r="D54" s="57">
        <v>1.351898018416269</v>
      </c>
      <c r="E54" s="57">
        <f t="shared" si="0"/>
        <v>3.5095272558086346</v>
      </c>
      <c r="F54" s="58">
        <f t="shared" si="1"/>
        <v>3.9558749619639566E-2</v>
      </c>
    </row>
    <row r="55" spans="2:6" ht="15.75" x14ac:dyDescent="0.25">
      <c r="B55" s="214">
        <v>47</v>
      </c>
      <c r="C55" s="56">
        <v>88.771684234181336</v>
      </c>
      <c r="D55" s="57">
        <v>1.3506973725171623</v>
      </c>
      <c r="E55" s="57">
        <f t="shared" si="0"/>
        <v>3.5064103790545533</v>
      </c>
      <c r="F55" s="58">
        <f t="shared" si="1"/>
        <v>3.9499198526013975E-2</v>
      </c>
    </row>
    <row r="56" spans="2:6" ht="15.75" x14ac:dyDescent="0.25">
      <c r="B56" s="214">
        <v>48</v>
      </c>
      <c r="C56" s="56">
        <v>88.80055881429513</v>
      </c>
      <c r="D56" s="57">
        <v>1.3492474475356757</v>
      </c>
      <c r="E56" s="57">
        <f t="shared" si="0"/>
        <v>3.5026463738026141</v>
      </c>
      <c r="F56" s="58">
        <f t="shared" si="1"/>
        <v>3.9443967702135201E-2</v>
      </c>
    </row>
    <row r="57" spans="2:6" ht="15.75" x14ac:dyDescent="0.25">
      <c r="B57" s="214">
        <v>49</v>
      </c>
      <c r="C57" s="56">
        <v>88.803704651778489</v>
      </c>
      <c r="D57" s="57">
        <v>1.3475532203930149</v>
      </c>
      <c r="E57" s="57">
        <f t="shared" si="0"/>
        <v>3.4982481601402671</v>
      </c>
      <c r="F57" s="58">
        <f t="shared" si="1"/>
        <v>3.9393043047672077E-2</v>
      </c>
    </row>
    <row r="58" spans="2:6" ht="15.75" x14ac:dyDescent="0.25">
      <c r="B58" s="214">
        <v>50</v>
      </c>
      <c r="C58" s="56">
        <v>88.781362779330948</v>
      </c>
      <c r="D58" s="57">
        <v>1.3456185918088559</v>
      </c>
      <c r="E58" s="57">
        <f t="shared" si="0"/>
        <v>3.4932258643357899</v>
      </c>
      <c r="F58" s="58">
        <f t="shared" si="1"/>
        <v>3.9346387067951634E-2</v>
      </c>
    </row>
    <row r="59" spans="2:6" ht="15.75" x14ac:dyDescent="0.25">
      <c r="B59" s="214">
        <v>51</v>
      </c>
      <c r="C59" s="56">
        <v>88.733774229652099</v>
      </c>
      <c r="D59" s="57">
        <v>1.3434464184895236</v>
      </c>
      <c r="E59" s="57">
        <f t="shared" si="0"/>
        <v>3.4875869023988035</v>
      </c>
      <c r="F59" s="58">
        <f t="shared" si="1"/>
        <v>3.9303939595452926E-2</v>
      </c>
    </row>
    <row r="60" spans="2:6" ht="15.75" x14ac:dyDescent="0.25">
      <c r="B60" s="214">
        <v>52</v>
      </c>
      <c r="C60" s="56">
        <v>88.661180035441461</v>
      </c>
      <c r="D60" s="57">
        <v>1.3410385483171527</v>
      </c>
      <c r="E60" s="57">
        <f t="shared" si="0"/>
        <v>3.4813360714313286</v>
      </c>
      <c r="F60" s="58">
        <f t="shared" si="1"/>
        <v>3.9265618504510068E-2</v>
      </c>
    </row>
    <row r="61" spans="2:6" ht="15.75" x14ac:dyDescent="0.25">
      <c r="B61" s="214">
        <v>53</v>
      </c>
      <c r="C61" s="56">
        <v>88.563821229398641</v>
      </c>
      <c r="D61" s="57">
        <v>1.3383958583210498</v>
      </c>
      <c r="E61" s="57">
        <f t="shared" si="0"/>
        <v>3.4744756482014454</v>
      </c>
      <c r="F61" s="58">
        <f t="shared" si="1"/>
        <v>3.9231320419224391E-2</v>
      </c>
    </row>
    <row r="62" spans="2:6" ht="15.75" x14ac:dyDescent="0.25">
      <c r="B62" s="214">
        <v>54</v>
      </c>
      <c r="C62" s="56">
        <v>88.441938844223145</v>
      </c>
      <c r="D62" s="57">
        <v>1.3355182952180176</v>
      </c>
      <c r="E62" s="57">
        <f t="shared" si="0"/>
        <v>3.4670054943859738</v>
      </c>
      <c r="F62" s="58">
        <f t="shared" si="1"/>
        <v>3.920092141458556E-2</v>
      </c>
    </row>
    <row r="63" spans="2:6" ht="15.75" x14ac:dyDescent="0.25">
      <c r="B63" s="214">
        <v>55</v>
      </c>
      <c r="C63" s="56">
        <v>88.295773912614564</v>
      </c>
      <c r="D63" s="57">
        <v>1.3324049183139215</v>
      </c>
      <c r="E63" s="57">
        <f t="shared" si="0"/>
        <v>3.4589231679429404</v>
      </c>
      <c r="F63" s="58">
        <f t="shared" si="1"/>
        <v>3.9174277710801897E-2</v>
      </c>
    </row>
    <row r="64" spans="2:6" ht="15.75" x14ac:dyDescent="0.25">
      <c r="B64" s="214">
        <v>56</v>
      </c>
      <c r="C64" s="56">
        <v>88.12556746727239</v>
      </c>
      <c r="D64" s="57">
        <v>1.3290539445641854</v>
      </c>
      <c r="E64" s="57">
        <f t="shared" si="0"/>
        <v>3.4502240400886253</v>
      </c>
      <c r="F64" s="58">
        <f t="shared" si="1"/>
        <v>3.9151226360839619E-2</v>
      </c>
    </row>
    <row r="65" spans="2:6" ht="15.75" x14ac:dyDescent="0.25">
      <c r="B65" s="214">
        <v>57</v>
      </c>
      <c r="C65" s="56">
        <v>87.931560540896228</v>
      </c>
      <c r="D65" s="57">
        <v>1.3254627955963272</v>
      </c>
      <c r="E65" s="57">
        <f t="shared" si="0"/>
        <v>3.4409014173680657</v>
      </c>
      <c r="F65" s="58">
        <f t="shared" si="1"/>
        <v>3.9131585931171227E-2</v>
      </c>
    </row>
    <row r="66" spans="2:6" ht="15.75" x14ac:dyDescent="0.25">
      <c r="B66" s="214">
        <v>58</v>
      </c>
      <c r="C66" s="56">
        <v>87.713994166185643</v>
      </c>
      <c r="D66" s="57">
        <v>1.3216281465029598</v>
      </c>
      <c r="E66" s="57">
        <f t="shared" si="0"/>
        <v>3.4309466683216838</v>
      </c>
      <c r="F66" s="58">
        <f t="shared" si="1"/>
        <v>3.9115157175733058E-2</v>
      </c>
    </row>
    <row r="67" spans="2:6" ht="15.75" x14ac:dyDescent="0.25">
      <c r="B67" s="214">
        <v>59</v>
      </c>
      <c r="C67" s="56">
        <v>87.473109375840153</v>
      </c>
      <c r="D67" s="57">
        <v>1.3175459762189596</v>
      </c>
      <c r="E67" s="57">
        <f t="shared" si="0"/>
        <v>3.4203493542644194</v>
      </c>
      <c r="F67" s="58">
        <f t="shared" si="1"/>
        <v>3.9101723703091673E-2</v>
      </c>
    </row>
    <row r="68" spans="2:6" ht="15.75" x14ac:dyDescent="0.25">
      <c r="B68" s="214">
        <v>60</v>
      </c>
      <c r="C68" s="56">
        <v>87.209147202559322</v>
      </c>
      <c r="D68" s="57">
        <v>1.3132116193017696</v>
      </c>
      <c r="E68" s="57">
        <f t="shared" si="0"/>
        <v>3.409097363707394</v>
      </c>
      <c r="F68" s="58">
        <f t="shared" si="1"/>
        <v>3.9091052636819584E-2</v>
      </c>
    </row>
    <row r="69" spans="2:6" x14ac:dyDescent="0.25">
      <c r="C69">
        <v>87.162800592504169</v>
      </c>
    </row>
    <row r="70" spans="2:6" x14ac:dyDescent="0.25">
      <c r="C70">
        <v>86.852550880179734</v>
      </c>
    </row>
    <row r="71" spans="2:6" x14ac:dyDescent="0.25">
      <c r="C71">
        <v>86.519885044715295</v>
      </c>
    </row>
    <row r="72" spans="2:6" x14ac:dyDescent="0.25">
      <c r="C72">
        <v>86.165044785575333</v>
      </c>
    </row>
    <row r="73" spans="2:6" x14ac:dyDescent="0.25">
      <c r="C73">
        <v>85.788271802224372</v>
      </c>
    </row>
    <row r="74" spans="2:6" x14ac:dyDescent="0.25">
      <c r="C74">
        <v>85.389807794126881</v>
      </c>
    </row>
    <row r="75" spans="2:6" x14ac:dyDescent="0.25">
      <c r="C75">
        <v>84.969894460747312</v>
      </c>
    </row>
    <row r="76" spans="2:6" x14ac:dyDescent="0.25">
      <c r="C76">
        <v>84.528773501550205</v>
      </c>
    </row>
    <row r="77" spans="2:6" x14ac:dyDescent="0.25">
      <c r="C77">
        <v>84.06668661599997</v>
      </c>
    </row>
    <row r="78" spans="2:6" x14ac:dyDescent="0.25">
      <c r="C78">
        <v>83.583875503561146</v>
      </c>
    </row>
    <row r="79" spans="2:6" x14ac:dyDescent="0.25">
      <c r="C79">
        <v>83.080581863698214</v>
      </c>
    </row>
    <row r="80" spans="2:6" x14ac:dyDescent="0.25">
      <c r="C80">
        <v>82.557047395875657</v>
      </c>
    </row>
    <row r="81" spans="3:3" x14ac:dyDescent="0.25">
      <c r="C81">
        <v>82.013513799557941</v>
      </c>
    </row>
    <row r="82" spans="3:3" x14ac:dyDescent="0.25">
      <c r="C82">
        <v>81.450222774209578</v>
      </c>
    </row>
  </sheetData>
  <mergeCells count="2">
    <mergeCell ref="B2:D2"/>
    <mergeCell ref="B3:D3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B2:U85"/>
  <sheetViews>
    <sheetView zoomScale="70" zoomScaleNormal="70" workbookViewId="0">
      <selection activeCell="I8" sqref="I8"/>
    </sheetView>
  </sheetViews>
  <sheetFormatPr defaultColWidth="9.140625" defaultRowHeight="15.75" x14ac:dyDescent="0.25"/>
  <cols>
    <col min="1" max="1" width="9.140625" style="32"/>
    <col min="2" max="2" width="26.42578125" style="32" customWidth="1"/>
    <col min="3" max="3" width="29" style="32" customWidth="1"/>
    <col min="4" max="4" width="28.7109375" style="32" customWidth="1"/>
    <col min="5" max="5" width="17.7109375" style="32" customWidth="1"/>
    <col min="6" max="6" width="9.140625" style="32"/>
    <col min="7" max="7" width="13.42578125" style="32" customWidth="1"/>
    <col min="8" max="8" width="13.140625" style="32" bestFit="1" customWidth="1"/>
    <col min="9" max="9" width="13.140625" style="32" customWidth="1"/>
    <col min="10" max="16384" width="9.140625" style="32"/>
  </cols>
  <sheetData>
    <row r="2" spans="2:21" ht="31.5" x14ac:dyDescent="0.25">
      <c r="B2" s="67" t="s">
        <v>143</v>
      </c>
      <c r="C2" s="181"/>
      <c r="D2" s="181"/>
    </row>
    <row r="3" spans="2:21" ht="51.75" customHeight="1" x14ac:dyDescent="0.25">
      <c r="B3" s="34" t="s">
        <v>37</v>
      </c>
      <c r="C3" s="37" t="s">
        <v>40</v>
      </c>
      <c r="D3" s="37" t="s">
        <v>144</v>
      </c>
      <c r="E3" s="215"/>
      <c r="F3" s="215"/>
    </row>
    <row r="4" spans="2:21" ht="63.75" customHeight="1" x14ac:dyDescent="0.25">
      <c r="B4" s="34" t="s">
        <v>38</v>
      </c>
      <c r="C4" s="37" t="s">
        <v>39</v>
      </c>
      <c r="D4" s="37" t="s">
        <v>145</v>
      </c>
    </row>
    <row r="6" spans="2:21" s="33" customFormat="1" x14ac:dyDescent="0.25"/>
    <row r="7" spans="2:21" s="33" customFormat="1" ht="31.5" x14ac:dyDescent="0.25">
      <c r="B7" s="34" t="s">
        <v>32</v>
      </c>
      <c r="C7" s="34" t="s">
        <v>11</v>
      </c>
      <c r="D7" s="34" t="s">
        <v>41</v>
      </c>
      <c r="E7" s="39" t="s">
        <v>146</v>
      </c>
      <c r="F7" s="37" t="s">
        <v>75</v>
      </c>
      <c r="G7" s="41" t="s">
        <v>110</v>
      </c>
      <c r="H7" s="37" t="s">
        <v>137</v>
      </c>
      <c r="I7" s="37" t="s">
        <v>206</v>
      </c>
      <c r="S7" s="346" t="s">
        <v>207</v>
      </c>
      <c r="T7" s="347"/>
      <c r="U7" s="348"/>
    </row>
    <row r="8" spans="2:21" s="33" customFormat="1" ht="30" x14ac:dyDescent="0.25">
      <c r="B8" s="187">
        <v>0.5</v>
      </c>
      <c r="C8" s="141">
        <v>0.39990447720200034</v>
      </c>
      <c r="D8" s="99">
        <v>0.35899999999999999</v>
      </c>
      <c r="E8" s="121">
        <f>(10^(1.2082 *LOG10(C8) + 3.2869)) * (1 + 0) * (1 - D8) / 1000</f>
        <v>0.41005450782742564</v>
      </c>
      <c r="F8" s="121">
        <v>7.0759454883143711</v>
      </c>
      <c r="G8" s="140">
        <f>E8/F8</f>
        <v>5.7950489938710457E-2</v>
      </c>
      <c r="H8" s="141">
        <f>G8/(1-D8)</f>
        <v>9.04063805596107E-2</v>
      </c>
      <c r="I8" s="141">
        <f>H8*F8</f>
        <v>0.63971062063560935</v>
      </c>
      <c r="S8" s="209" t="s">
        <v>15</v>
      </c>
      <c r="T8" s="212" t="s">
        <v>208</v>
      </c>
      <c r="U8" s="209" t="s">
        <v>203</v>
      </c>
    </row>
    <row r="9" spans="2:21" s="33" customFormat="1" x14ac:dyDescent="0.25">
      <c r="B9" s="187">
        <v>1</v>
      </c>
      <c r="C9" s="141">
        <v>0.47084660528982764</v>
      </c>
      <c r="D9" s="99">
        <v>0.35899999999999999</v>
      </c>
      <c r="E9" s="121">
        <f t="shared" ref="E9:E32" si="0">(10^(1.2082 *LOG10(C9) + 3.2869)) * (1 + 0) * (1 - D9) / 1000</f>
        <v>0.49949480219677278</v>
      </c>
      <c r="F9" s="121">
        <v>9.0775771843511723</v>
      </c>
      <c r="G9" s="140">
        <f t="shared" ref="G9:G39" si="1">E9/F9</f>
        <v>5.5025123119619566E-2</v>
      </c>
      <c r="H9" s="141">
        <f t="shared" ref="H9:H68" si="2">G9/(1-D9)</f>
        <v>8.5842625771637385E-2</v>
      </c>
      <c r="I9" s="141">
        <f t="shared" ref="I9:I68" si="3">H9*F9</f>
        <v>0.77924306114941144</v>
      </c>
      <c r="S9" s="209" t="s">
        <v>201</v>
      </c>
      <c r="T9" s="209">
        <f>290/1000</f>
        <v>0.28999999999999998</v>
      </c>
      <c r="U9" s="209"/>
    </row>
    <row r="10" spans="2:21" s="33" customFormat="1" x14ac:dyDescent="0.25">
      <c r="B10" s="87">
        <v>2</v>
      </c>
      <c r="C10" s="44">
        <v>0.57480035840260446</v>
      </c>
      <c r="D10" s="38">
        <v>0.34298785720000002</v>
      </c>
      <c r="E10" s="71">
        <f t="shared" si="0"/>
        <v>0.65151117925502189</v>
      </c>
      <c r="F10" s="71">
        <v>12.469385771384614</v>
      </c>
      <c r="G10" s="75">
        <f t="shared" si="1"/>
        <v>5.2248859021600182E-2</v>
      </c>
      <c r="H10" s="44">
        <f t="shared" si="2"/>
        <v>7.952495185085974E-2</v>
      </c>
      <c r="I10" s="44">
        <f t="shared" si="3"/>
        <v>0.99162730307915692</v>
      </c>
      <c r="S10" s="209">
        <v>1</v>
      </c>
      <c r="T10" s="209">
        <f>530/1000</f>
        <v>0.53</v>
      </c>
      <c r="U10" s="209">
        <v>0.8083159586078883</v>
      </c>
    </row>
    <row r="11" spans="2:21" s="33" customFormat="1" x14ac:dyDescent="0.25">
      <c r="B11" s="87">
        <v>3</v>
      </c>
      <c r="C11" s="44">
        <v>0.65137460787092616</v>
      </c>
      <c r="D11" s="38">
        <v>0.35030012205</v>
      </c>
      <c r="E11" s="71">
        <f t="shared" si="0"/>
        <v>0.74934737038406884</v>
      </c>
      <c r="F11" s="71">
        <v>15.33180604994063</v>
      </c>
      <c r="G11" s="75">
        <f t="shared" si="1"/>
        <v>4.8875348927791232E-2</v>
      </c>
      <c r="H11" s="44">
        <f t="shared" si="2"/>
        <v>7.5227579050819227E-2</v>
      </c>
      <c r="I11" s="44">
        <f t="shared" si="3"/>
        <v>1.1533746516137371</v>
      </c>
      <c r="S11" s="209">
        <v>5</v>
      </c>
      <c r="T11" s="209">
        <f>1500/1000</f>
        <v>1.5</v>
      </c>
      <c r="U11" s="209">
        <v>1.5355786392862392</v>
      </c>
    </row>
    <row r="12" spans="2:21" s="33" customFormat="1" x14ac:dyDescent="0.25">
      <c r="B12" s="87">
        <v>4</v>
      </c>
      <c r="C12" s="44">
        <v>0.73795757412230645</v>
      </c>
      <c r="D12" s="38">
        <v>0.35728796960000003</v>
      </c>
      <c r="E12" s="71">
        <f t="shared" si="0"/>
        <v>0.86192992699230819</v>
      </c>
      <c r="F12" s="71">
        <v>17.908606982755128</v>
      </c>
      <c r="G12" s="75">
        <f t="shared" si="1"/>
        <v>4.8129367505931255E-2</v>
      </c>
      <c r="H12" s="44">
        <f t="shared" si="2"/>
        <v>7.4884808793725749E-2</v>
      </c>
      <c r="I12" s="44">
        <f t="shared" si="3"/>
        <v>1.3410826096655994</v>
      </c>
      <c r="S12" s="209">
        <v>10</v>
      </c>
      <c r="T12" s="209">
        <f>2500/1000</f>
        <v>2.5</v>
      </c>
      <c r="U12" s="209">
        <v>2.4891051748526429</v>
      </c>
    </row>
    <row r="13" spans="2:21" s="33" customFormat="1" x14ac:dyDescent="0.25">
      <c r="B13" s="187">
        <v>5</v>
      </c>
      <c r="C13" s="141">
        <v>0.81736276459690071</v>
      </c>
      <c r="D13" s="99">
        <v>0.36395816875000003</v>
      </c>
      <c r="E13" s="121">
        <f t="shared" si="0"/>
        <v>0.96508441035585968</v>
      </c>
      <c r="F13" s="121">
        <v>20.38127759653889</v>
      </c>
      <c r="G13" s="140">
        <f t="shared" si="1"/>
        <v>4.7351516890175152E-2</v>
      </c>
      <c r="H13" s="141">
        <f t="shared" si="2"/>
        <v>7.4447174012306994E-2</v>
      </c>
      <c r="I13" s="141">
        <f t="shared" si="3"/>
        <v>1.5173285198226647</v>
      </c>
      <c r="S13" s="209">
        <v>15</v>
      </c>
      <c r="T13" s="209">
        <f>4800/1000</f>
        <v>4.8</v>
      </c>
      <c r="U13" s="209">
        <v>3.7197425153538344</v>
      </c>
    </row>
    <row r="14" spans="2:21" s="33" customFormat="1" x14ac:dyDescent="0.25">
      <c r="B14" s="87">
        <v>6</v>
      </c>
      <c r="C14" s="44">
        <v>0.89326491904118244</v>
      </c>
      <c r="D14" s="38">
        <v>0.37031748840000001</v>
      </c>
      <c r="E14" s="71">
        <f t="shared" si="0"/>
        <v>1.0636432883192659</v>
      </c>
      <c r="F14" s="71">
        <v>22.899044891228044</v>
      </c>
      <c r="G14" s="75">
        <f t="shared" si="1"/>
        <v>4.6449242462803179E-2</v>
      </c>
      <c r="H14" s="44">
        <f t="shared" si="2"/>
        <v>7.3766130720031228E-2</v>
      </c>
      <c r="I14" s="44">
        <f t="shared" si="3"/>
        <v>1.6891739388101912</v>
      </c>
      <c r="S14" s="209" t="s">
        <v>202</v>
      </c>
      <c r="T14" s="209">
        <v>5.6</v>
      </c>
      <c r="U14" s="209">
        <v>4.505993714080315</v>
      </c>
    </row>
    <row r="15" spans="2:21" s="33" customFormat="1" x14ac:dyDescent="0.25">
      <c r="B15" s="87">
        <v>7</v>
      </c>
      <c r="C15" s="44">
        <v>0.96856232013624655</v>
      </c>
      <c r="D15" s="38">
        <v>0.37637269745000002</v>
      </c>
      <c r="E15" s="71">
        <f t="shared" si="0"/>
        <v>1.1616209880059951</v>
      </c>
      <c r="F15" s="71">
        <v>25.592430754887268</v>
      </c>
      <c r="G15" s="75">
        <f t="shared" si="1"/>
        <v>4.5389240245738115E-2</v>
      </c>
      <c r="H15" s="44">
        <f t="shared" si="2"/>
        <v>7.278263805985144E-2</v>
      </c>
      <c r="I15" s="44">
        <f t="shared" si="3"/>
        <v>1.8626846247047706</v>
      </c>
    </row>
    <row r="16" spans="2:21" s="33" customFormat="1" x14ac:dyDescent="0.25">
      <c r="B16" s="87">
        <v>8</v>
      </c>
      <c r="C16" s="44">
        <v>1.0454940884648107</v>
      </c>
      <c r="D16" s="38">
        <v>0.38213056480000002</v>
      </c>
      <c r="E16" s="71">
        <f t="shared" si="0"/>
        <v>1.262237407859905</v>
      </c>
      <c r="F16" s="71">
        <v>28.575820928596343</v>
      </c>
      <c r="G16" s="75">
        <f t="shared" si="1"/>
        <v>4.4171518677063135E-2</v>
      </c>
      <c r="H16" s="44">
        <f t="shared" si="2"/>
        <v>7.1490053012195243E-2</v>
      </c>
      <c r="I16" s="44">
        <f t="shared" si="3"/>
        <v>2.042886953052351</v>
      </c>
    </row>
    <row r="17" spans="2:9" s="33" customFormat="1" x14ac:dyDescent="0.25">
      <c r="B17" s="87">
        <v>9</v>
      </c>
      <c r="C17" s="44">
        <v>1.1255710043346401</v>
      </c>
      <c r="D17" s="38">
        <v>0.38759785935000002</v>
      </c>
      <c r="E17" s="71">
        <f t="shared" si="0"/>
        <v>1.3677459390289455</v>
      </c>
      <c r="F17" s="71">
        <v>31.940959644573518</v>
      </c>
      <c r="G17" s="75">
        <f t="shared" si="1"/>
        <v>4.2821065936925078E-2</v>
      </c>
      <c r="H17" s="44">
        <f t="shared" si="2"/>
        <v>6.9923116028750412E-2</v>
      </c>
      <c r="I17" s="44">
        <f t="shared" si="3"/>
        <v>2.2334114272971486</v>
      </c>
    </row>
    <row r="18" spans="2:9" s="33" customFormat="1" x14ac:dyDescent="0.25">
      <c r="B18" s="187">
        <v>10</v>
      </c>
      <c r="C18" s="141">
        <v>1.2094366325862813</v>
      </c>
      <c r="D18" s="99">
        <v>0.39278135000000003</v>
      </c>
      <c r="E18" s="121">
        <f t="shared" si="0"/>
        <v>1.4791834058509583</v>
      </c>
      <c r="F18" s="121">
        <v>35.742930987515741</v>
      </c>
      <c r="G18" s="140">
        <f t="shared" si="1"/>
        <v>4.1383942642185839E-2</v>
      </c>
      <c r="H18" s="141">
        <f t="shared" si="2"/>
        <v>6.815327994650007E-2</v>
      </c>
      <c r="I18" s="141">
        <f t="shared" si="3"/>
        <v>2.4359979817005923</v>
      </c>
    </row>
    <row r="19" spans="2:9" s="33" customFormat="1" x14ac:dyDescent="0.25">
      <c r="B19" s="87">
        <v>11</v>
      </c>
      <c r="C19" s="44">
        <v>1.2968192705159698</v>
      </c>
      <c r="D19" s="38">
        <v>0.39768780565</v>
      </c>
      <c r="E19" s="71">
        <f t="shared" si="0"/>
        <v>1.5962562620415239</v>
      </c>
      <c r="F19" s="71">
        <v>39.982278220873482</v>
      </c>
      <c r="G19" s="75">
        <f t="shared" si="1"/>
        <v>3.9924094700740917E-2</v>
      </c>
      <c r="H19" s="44">
        <f t="shared" si="2"/>
        <v>6.6284719245682855E-2</v>
      </c>
      <c r="I19" s="44">
        <f t="shared" si="3"/>
        <v>2.6502140866733788</v>
      </c>
    </row>
    <row r="20" spans="2:9" s="33" customFormat="1" x14ac:dyDescent="0.25">
      <c r="B20" s="87">
        <v>12</v>
      </c>
      <c r="C20" s="44">
        <v>1.3868647123592963</v>
      </c>
      <c r="D20" s="38">
        <v>0.40232399520000001</v>
      </c>
      <c r="E20" s="71">
        <f t="shared" si="0"/>
        <v>1.7177953294070198</v>
      </c>
      <c r="F20" s="71">
        <v>44.590410457317788</v>
      </c>
      <c r="G20" s="75">
        <f t="shared" si="1"/>
        <v>3.8523873446989328E-2</v>
      </c>
      <c r="H20" s="44">
        <f t="shared" si="2"/>
        <v>6.4456115249064666E-2</v>
      </c>
      <c r="I20" s="44">
        <f t="shared" si="3"/>
        <v>2.8741246354399737</v>
      </c>
    </row>
    <row r="21" spans="2:9" s="33" customFormat="1" x14ac:dyDescent="0.25">
      <c r="B21" s="87">
        <v>13</v>
      </c>
      <c r="C21" s="44">
        <v>1.4793236410029076</v>
      </c>
      <c r="D21" s="38">
        <v>0.40669668754999999</v>
      </c>
      <c r="E21" s="71">
        <f t="shared" si="0"/>
        <v>1.8435169225141625</v>
      </c>
      <c r="F21" s="71">
        <v>49.42771554129417</v>
      </c>
      <c r="G21" s="75">
        <f t="shared" si="1"/>
        <v>3.7297230962940305E-2</v>
      </c>
      <c r="H21" s="44">
        <f t="shared" si="2"/>
        <v>6.2863682336315105E-2</v>
      </c>
      <c r="I21" s="44">
        <f t="shared" si="3"/>
        <v>3.1072082083976618</v>
      </c>
    </row>
    <row r="22" spans="2:9" s="33" customFormat="1" x14ac:dyDescent="0.25">
      <c r="B22" s="87">
        <v>14</v>
      </c>
      <c r="C22" s="44">
        <v>1.5759468555569693</v>
      </c>
      <c r="D22" s="38">
        <v>0.41081265160000002</v>
      </c>
      <c r="E22" s="71">
        <f t="shared" si="0"/>
        <v>1.9761646903894492</v>
      </c>
      <c r="F22" s="71">
        <v>54.301228570926213</v>
      </c>
      <c r="G22" s="75">
        <f t="shared" si="1"/>
        <v>3.6392633139197904E-2</v>
      </c>
      <c r="H22" s="44">
        <f t="shared" si="2"/>
        <v>6.1767506104850885E-2</v>
      </c>
      <c r="I22" s="44">
        <f t="shared" si="3"/>
        <v>3.3540514672555881</v>
      </c>
    </row>
    <row r="23" spans="2:9" s="33" customFormat="1" x14ac:dyDescent="0.25">
      <c r="B23" s="87">
        <v>15</v>
      </c>
      <c r="C23" s="44">
        <v>1.6740838758918732</v>
      </c>
      <c r="D23" s="38">
        <v>0.41467865625</v>
      </c>
      <c r="E23" s="71">
        <f t="shared" si="0"/>
        <v>2.11184475937003</v>
      </c>
      <c r="F23" s="71">
        <v>59.000130386011627</v>
      </c>
      <c r="G23" s="75">
        <f t="shared" si="1"/>
        <v>3.5793899870274329E-2</v>
      </c>
      <c r="H23" s="44">
        <f t="shared" si="2"/>
        <v>6.115256218225739E-2</v>
      </c>
      <c r="I23" s="44">
        <f t="shared" si="3"/>
        <v>3.6080091421918699</v>
      </c>
    </row>
    <row r="24" spans="2:9" s="33" customFormat="1" x14ac:dyDescent="0.25">
      <c r="B24" s="87">
        <v>16</v>
      </c>
      <c r="C24" s="44">
        <v>1.7574263379100081</v>
      </c>
      <c r="D24" s="38">
        <v>0.41830147039999999</v>
      </c>
      <c r="E24" s="71">
        <f t="shared" si="0"/>
        <v>2.2256584354262818</v>
      </c>
      <c r="F24" s="71">
        <v>63.337294009498862</v>
      </c>
      <c r="G24" s="75">
        <f t="shared" si="1"/>
        <v>3.5139777760200712E-2</v>
      </c>
      <c r="H24" s="44">
        <f t="shared" si="2"/>
        <v>6.040891625489285E-2</v>
      </c>
      <c r="I24" s="44">
        <f t="shared" si="3"/>
        <v>3.8261372896313435</v>
      </c>
    </row>
    <row r="25" spans="2:9" s="33" customFormat="1" x14ac:dyDescent="0.25">
      <c r="B25" s="87">
        <v>17</v>
      </c>
      <c r="C25" s="44">
        <v>1.8196219260392295</v>
      </c>
      <c r="D25" s="38">
        <v>0.42168786294999999</v>
      </c>
      <c r="E25" s="71">
        <f t="shared" si="0"/>
        <v>2.307658532561208</v>
      </c>
      <c r="F25" s="71">
        <v>67.181288947144452</v>
      </c>
      <c r="G25" s="75">
        <f t="shared" si="1"/>
        <v>3.4349721012003523E-2</v>
      </c>
      <c r="H25" s="44">
        <f t="shared" si="2"/>
        <v>5.9396507199767967E-2</v>
      </c>
      <c r="I25" s="44">
        <f t="shared" si="3"/>
        <v>3.9903339126387576</v>
      </c>
    </row>
    <row r="26" spans="2:9" s="33" customFormat="1" x14ac:dyDescent="0.25">
      <c r="B26" s="87">
        <v>18</v>
      </c>
      <c r="C26" s="44">
        <v>1.8671219307859706</v>
      </c>
      <c r="D26" s="38">
        <v>0.42484460280000003</v>
      </c>
      <c r="E26" s="71">
        <f t="shared" si="0"/>
        <v>2.3676419794437895</v>
      </c>
      <c r="F26" s="71">
        <v>70.468950673819393</v>
      </c>
      <c r="G26" s="75">
        <f t="shared" si="1"/>
        <v>3.3598371435994936E-2</v>
      </c>
      <c r="H26" s="44">
        <f t="shared" si="2"/>
        <v>5.8416163004920398E-2</v>
      </c>
      <c r="I26" s="44">
        <f t="shared" si="3"/>
        <v>4.1165257093475285</v>
      </c>
    </row>
    <row r="27" spans="2:9" s="33" customFormat="1" x14ac:dyDescent="0.25">
      <c r="B27" s="87">
        <v>19</v>
      </c>
      <c r="C27" s="44">
        <v>1.9045475744059872</v>
      </c>
      <c r="D27" s="38">
        <v>0.42777845884999999</v>
      </c>
      <c r="E27" s="71">
        <f t="shared" si="0"/>
        <v>2.4127297890268222</v>
      </c>
      <c r="F27" s="71">
        <v>73.198958370421622</v>
      </c>
      <c r="G27" s="75">
        <f t="shared" si="1"/>
        <v>3.296125850339645E-2</v>
      </c>
      <c r="H27" s="44">
        <f t="shared" si="2"/>
        <v>5.7602267885885315E-2</v>
      </c>
      <c r="I27" s="44">
        <f t="shared" si="3"/>
        <v>4.2164260090207932</v>
      </c>
    </row>
    <row r="28" spans="2:9" s="33" customFormat="1" x14ac:dyDescent="0.25">
      <c r="B28" s="87">
        <v>20</v>
      </c>
      <c r="C28" s="44">
        <v>1.9341352717001874</v>
      </c>
      <c r="D28" s="38">
        <v>0.4304962</v>
      </c>
      <c r="E28" s="71">
        <f t="shared" si="0"/>
        <v>2.4464144447407463</v>
      </c>
      <c r="F28" s="71">
        <v>75.414214512323156</v>
      </c>
      <c r="G28" s="75">
        <f t="shared" si="1"/>
        <v>3.2439699339983009E-2</v>
      </c>
      <c r="H28" s="44">
        <f t="shared" si="2"/>
        <v>5.696133957312139E-2</v>
      </c>
      <c r="I28" s="44">
        <f t="shared" si="3"/>
        <v>4.2956946814766583</v>
      </c>
    </row>
    <row r="29" spans="2:9" s="33" customFormat="1" x14ac:dyDescent="0.25">
      <c r="B29" s="87">
        <v>21</v>
      </c>
      <c r="C29" s="44">
        <v>1.9573792543965429</v>
      </c>
      <c r="D29" s="38">
        <v>0.43300459515</v>
      </c>
      <c r="E29" s="71">
        <f t="shared" si="0"/>
        <v>2.4710483966108212</v>
      </c>
      <c r="F29" s="71">
        <v>77.181939133707928</v>
      </c>
      <c r="G29" s="75">
        <f t="shared" si="1"/>
        <v>3.2015889006494679E-2</v>
      </c>
      <c r="H29" s="44">
        <f t="shared" si="2"/>
        <v>5.6465870327405139E-2</v>
      </c>
      <c r="I29" s="44">
        <f t="shared" si="3"/>
        <v>4.3581453667416277</v>
      </c>
    </row>
    <row r="30" spans="2:9" s="33" customFormat="1" x14ac:dyDescent="0.25">
      <c r="B30" s="87">
        <v>22</v>
      </c>
      <c r="C30" s="44">
        <v>1.9755305890001138</v>
      </c>
      <c r="D30" s="38">
        <v>0.43531041319999997</v>
      </c>
      <c r="E30" s="71">
        <f t="shared" si="0"/>
        <v>2.4885988516426578</v>
      </c>
      <c r="F30" s="71">
        <v>78.577305924346987</v>
      </c>
      <c r="G30" s="75">
        <f t="shared" si="1"/>
        <v>3.1670707240060408E-2</v>
      </c>
      <c r="H30" s="44">
        <f t="shared" si="2"/>
        <v>5.6085162504116513E-2</v>
      </c>
      <c r="I30" s="44">
        <f t="shared" si="3"/>
        <v>4.4070209719026776</v>
      </c>
    </row>
    <row r="31" spans="2:9" s="33" customFormat="1" x14ac:dyDescent="0.25">
      <c r="B31" s="87">
        <v>23</v>
      </c>
      <c r="C31" s="44">
        <v>1.9896665748206297</v>
      </c>
      <c r="D31" s="38">
        <v>0.43742042305000001</v>
      </c>
      <c r="E31" s="71">
        <f t="shared" si="0"/>
        <v>2.5007502769796854</v>
      </c>
      <c r="F31" s="71">
        <v>79.672650885769443</v>
      </c>
      <c r="G31" s="75">
        <f t="shared" si="1"/>
        <v>3.1387813122537279E-2</v>
      </c>
      <c r="H31" s="44">
        <f t="shared" si="2"/>
        <v>5.5792663666720553E-2</v>
      </c>
      <c r="I31" s="44">
        <f t="shared" si="3"/>
        <v>4.4451494143057797</v>
      </c>
    </row>
    <row r="32" spans="2:9" s="33" customFormat="1" x14ac:dyDescent="0.25">
      <c r="B32" s="87">
        <v>24</v>
      </c>
      <c r="C32" s="44">
        <v>2.0006874593674868</v>
      </c>
      <c r="D32" s="38">
        <v>0.43934139360000002</v>
      </c>
      <c r="E32" s="71">
        <f t="shared" si="0"/>
        <v>2.5088994883484435</v>
      </c>
      <c r="F32" s="71">
        <v>80.531777651930497</v>
      </c>
      <c r="G32" s="75">
        <f t="shared" si="1"/>
        <v>3.1154155061524344E-2</v>
      </c>
      <c r="H32" s="44">
        <f t="shared" si="2"/>
        <v>5.5567068276300598E-2</v>
      </c>
      <c r="I32" s="44">
        <f t="shared" si="3"/>
        <v>4.4749147871966803</v>
      </c>
    </row>
    <row r="33" spans="2:9" s="33" customFormat="1" x14ac:dyDescent="0.25">
      <c r="B33" s="216">
        <v>25</v>
      </c>
      <c r="C33" s="137">
        <v>2.0093205933567493</v>
      </c>
      <c r="D33" s="138">
        <v>0.44108009375000001</v>
      </c>
      <c r="E33" s="139">
        <f>(10^(1.2082 *LOG10(C33) + 3.2869)) * (1 + 0) * (1 - D33) / 1000</f>
        <v>2.514164348224416</v>
      </c>
      <c r="F33" s="121">
        <v>81.207903119037354</v>
      </c>
      <c r="G33" s="140">
        <f t="shared" si="1"/>
        <v>3.0959601857211694E-2</v>
      </c>
      <c r="H33" s="141">
        <f>G33/(1-D33)</f>
        <v>5.5391839709075838E-2</v>
      </c>
      <c r="I33" s="141">
        <f t="shared" si="3"/>
        <v>4.4982551526798771</v>
      </c>
    </row>
    <row r="34" spans="2:9" s="33" customFormat="1" x14ac:dyDescent="0.25">
      <c r="B34" s="87">
        <v>26</v>
      </c>
      <c r="C34" s="44">
        <v>2.0167900740889615</v>
      </c>
      <c r="D34" s="38">
        <v>0.4426432924</v>
      </c>
      <c r="E34" s="71">
        <f t="shared" ref="E34:E68" si="4">(10^(1.2082 *LOG10(C34) + 3.2869)) * (1 + 0) * (1 - D34) / 1000</f>
        <v>2.5183975261352698</v>
      </c>
      <c r="F34" s="71">
        <v>81.795109593252207</v>
      </c>
      <c r="G34" s="75">
        <f t="shared" si="1"/>
        <v>3.0789096544508184E-2</v>
      </c>
      <c r="H34" s="44">
        <f t="shared" si="2"/>
        <v>5.5241277488320271E-2</v>
      </c>
      <c r="I34" s="44">
        <f t="shared" si="3"/>
        <v>4.5184663462284123</v>
      </c>
    </row>
    <row r="35" spans="2:9" s="33" customFormat="1" x14ac:dyDescent="0.25">
      <c r="B35" s="87">
        <v>27</v>
      </c>
      <c r="C35" s="44">
        <v>2.0247099608044241</v>
      </c>
      <c r="D35" s="38">
        <v>0.44403775844999999</v>
      </c>
      <c r="E35" s="71">
        <f t="shared" si="4"/>
        <v>2.5240203708931781</v>
      </c>
      <c r="F35" s="71">
        <v>82.419966322202043</v>
      </c>
      <c r="G35" s="75">
        <f t="shared" si="1"/>
        <v>3.062389471291576E-2</v>
      </c>
      <c r="H35" s="44">
        <f t="shared" si="2"/>
        <v>5.5082688039276892E-2</v>
      </c>
      <c r="I35" s="44">
        <f t="shared" si="3"/>
        <v>4.5399132931335631</v>
      </c>
    </row>
    <row r="36" spans="2:9" s="33" customFormat="1" x14ac:dyDescent="0.25">
      <c r="B36" s="87">
        <v>28</v>
      </c>
      <c r="C36" s="44">
        <v>2.032212625093889</v>
      </c>
      <c r="D36" s="38">
        <v>0.44527026079999998</v>
      </c>
      <c r="E36" s="71">
        <f t="shared" si="4"/>
        <v>2.529704365599367</v>
      </c>
      <c r="F36" s="71">
        <v>83.014032621830779</v>
      </c>
      <c r="G36" s="75">
        <f t="shared" si="1"/>
        <v>3.0473213813421142E-2</v>
      </c>
      <c r="H36" s="44">
        <f t="shared" si="2"/>
        <v>5.4933441746548316E-2</v>
      </c>
      <c r="I36" s="44">
        <f t="shared" si="3"/>
        <v>4.5602465251774023</v>
      </c>
    </row>
    <row r="37" spans="2:9" s="33" customFormat="1" x14ac:dyDescent="0.25">
      <c r="B37" s="87">
        <v>29</v>
      </c>
      <c r="C37" s="44">
        <v>2.0393054414853733</v>
      </c>
      <c r="D37" s="38">
        <v>0.44634756835</v>
      </c>
      <c r="E37" s="71">
        <f t="shared" si="4"/>
        <v>2.5354421157988116</v>
      </c>
      <c r="F37" s="71">
        <v>83.57754952483802</v>
      </c>
      <c r="G37" s="75">
        <f t="shared" si="1"/>
        <v>3.0336401703729247E-2</v>
      </c>
      <c r="H37" s="44">
        <f t="shared" si="2"/>
        <v>5.4793223996723768E-2</v>
      </c>
      <c r="I37" s="44">
        <f t="shared" si="3"/>
        <v>4.5794833922117233</v>
      </c>
    </row>
    <row r="38" spans="2:9" s="33" customFormat="1" x14ac:dyDescent="0.25">
      <c r="B38" s="87">
        <v>30</v>
      </c>
      <c r="C38" s="44">
        <v>2.0459954499931121</v>
      </c>
      <c r="D38" s="38">
        <v>0.44727644999999999</v>
      </c>
      <c r="E38" s="71">
        <f t="shared" si="4"/>
        <v>2.5412242065042787</v>
      </c>
      <c r="F38" s="71">
        <v>84.110758063923285</v>
      </c>
      <c r="G38" s="75">
        <f t="shared" si="1"/>
        <v>3.0212832044302529E-2</v>
      </c>
      <c r="H38" s="44">
        <f t="shared" si="2"/>
        <v>5.4661741921983469E-2</v>
      </c>
      <c r="I38" s="44">
        <f t="shared" si="3"/>
        <v>4.5976405501525646</v>
      </c>
    </row>
    <row r="39" spans="2:9" s="33" customFormat="1" x14ac:dyDescent="0.25">
      <c r="B39" s="87">
        <v>31</v>
      </c>
      <c r="C39" s="44">
        <v>2.0522893762016219</v>
      </c>
      <c r="D39" s="38">
        <v>0.44806367465000002</v>
      </c>
      <c r="E39" s="71">
        <f t="shared" si="4"/>
        <v>2.5470393274716634</v>
      </c>
      <c r="F39" s="71">
        <v>84.613899271786181</v>
      </c>
      <c r="G39" s="75">
        <f t="shared" si="1"/>
        <v>3.0101902280739744E-2</v>
      </c>
      <c r="H39" s="44">
        <f t="shared" si="2"/>
        <v>5.4538722852950819E-2</v>
      </c>
      <c r="I39" s="44">
        <f t="shared" si="3"/>
        <v>4.6147340018914438</v>
      </c>
    </row>
    <row r="40" spans="2:9" s="33" customFormat="1" x14ac:dyDescent="0.25">
      <c r="B40" s="87">
        <v>32</v>
      </c>
      <c r="C40" s="44">
        <v>2.058193648911907</v>
      </c>
      <c r="D40" s="38">
        <v>0.44871601119999999</v>
      </c>
      <c r="E40" s="71">
        <f t="shared" si="4"/>
        <v>2.5528743915598722</v>
      </c>
      <c r="F40" s="71">
        <v>85.0872141811262</v>
      </c>
      <c r="G40" s="75">
        <f t="shared" ref="G40:G68" si="5">E40/F40</f>
        <v>3.0003031784840636E-2</v>
      </c>
      <c r="H40" s="44">
        <f t="shared" si="2"/>
        <v>5.442391289133814E-2</v>
      </c>
      <c r="I40" s="44">
        <f t="shared" si="3"/>
        <v>4.6307791327602432</v>
      </c>
    </row>
    <row r="41" spans="2:9" s="33" customFormat="1" x14ac:dyDescent="0.25">
      <c r="B41" s="87">
        <v>33</v>
      </c>
      <c r="C41" s="44">
        <v>2.0637144162302161</v>
      </c>
      <c r="D41" s="38">
        <v>0.44924022855000001</v>
      </c>
      <c r="E41" s="71">
        <f t="shared" si="4"/>
        <v>2.558714647719309</v>
      </c>
      <c r="F41" s="71">
        <v>85.530943824642932</v>
      </c>
      <c r="G41" s="75">
        <f t="shared" si="5"/>
        <v>2.9915660149445227E-2</v>
      </c>
      <c r="H41" s="44">
        <f t="shared" si="2"/>
        <v>5.4317075611178843E-2</v>
      </c>
      <c r="I41" s="44">
        <f t="shared" si="3"/>
        <v>4.6457907428186207</v>
      </c>
    </row>
    <row r="42" spans="2:9" s="33" customFormat="1" x14ac:dyDescent="0.25">
      <c r="B42" s="87">
        <v>34</v>
      </c>
      <c r="C42" s="44">
        <v>2.0688575603865131</v>
      </c>
      <c r="D42" s="38">
        <v>0.44964309559999999</v>
      </c>
      <c r="E42" s="71">
        <f t="shared" si="4"/>
        <v>2.5645437892366938</v>
      </c>
      <c r="F42" s="71">
        <v>85.945329235035928</v>
      </c>
      <c r="G42" s="75">
        <f t="shared" si="5"/>
        <v>2.9839245623498621E-2</v>
      </c>
      <c r="H42" s="44">
        <f t="shared" si="2"/>
        <v>5.4217990879989797E-2</v>
      </c>
      <c r="I42" s="44">
        <f t="shared" si="3"/>
        <v>4.6597830766428983</v>
      </c>
    </row>
    <row r="43" spans="2:9" s="33" customFormat="1" x14ac:dyDescent="0.25">
      <c r="B43" s="87">
        <v>35</v>
      </c>
      <c r="C43" s="44">
        <v>2.0736287114273169</v>
      </c>
      <c r="D43" s="38">
        <v>0.44993138125000004</v>
      </c>
      <c r="E43" s="71">
        <f t="shared" si="4"/>
        <v>2.5703440576325507</v>
      </c>
      <c r="F43" s="71">
        <v>86.330611445004706</v>
      </c>
      <c r="G43" s="75">
        <f t="shared" si="5"/>
        <v>2.9773263673337238E-2</v>
      </c>
      <c r="H43" s="44">
        <f t="shared" si="2"/>
        <v>5.4126453788611521E-2</v>
      </c>
      <c r="I43" s="44">
        <f t="shared" si="3"/>
        <v>4.6727698509206244</v>
      </c>
    </row>
    <row r="44" spans="2:9" s="33" customFormat="1" x14ac:dyDescent="0.25">
      <c r="B44" s="87">
        <v>36</v>
      </c>
      <c r="C44" s="44">
        <v>2.07803325988719</v>
      </c>
      <c r="D44" s="38">
        <v>0.45011185440000001</v>
      </c>
      <c r="E44" s="71">
        <f t="shared" si="4"/>
        <v>2.5760963425328933</v>
      </c>
      <c r="F44" s="71">
        <v>86.687031487248888</v>
      </c>
      <c r="G44" s="75">
        <f t="shared" si="5"/>
        <v>2.9717205657363188E-2</v>
      </c>
      <c r="H44" s="44">
        <f t="shared" si="2"/>
        <v>5.4042273679018531E-2</v>
      </c>
      <c r="I44" s="44">
        <f t="shared" si="3"/>
        <v>4.6847642800556013</v>
      </c>
    </row>
    <row r="45" spans="2:9" s="33" customFormat="1" x14ac:dyDescent="0.25">
      <c r="B45" s="87">
        <v>37</v>
      </c>
      <c r="C45" s="44">
        <v>2.0820763685267405</v>
      </c>
      <c r="D45" s="38">
        <v>0.45019128395000002</v>
      </c>
      <c r="E45" s="71">
        <f t="shared" si="4"/>
        <v>2.5817802777990373</v>
      </c>
      <c r="F45" s="71">
        <v>87.014830394467978</v>
      </c>
      <c r="G45" s="75">
        <f t="shared" si="5"/>
        <v>2.9670577602633304E-2</v>
      </c>
      <c r="H45" s="44">
        <f t="shared" si="2"/>
        <v>5.3965273260482539E-2</v>
      </c>
      <c r="I45" s="44">
        <f t="shared" si="3"/>
        <v>4.6957790999520057</v>
      </c>
    </row>
    <row r="46" spans="2:9" s="33" customFormat="1" x14ac:dyDescent="0.25">
      <c r="B46" s="87">
        <v>38</v>
      </c>
      <c r="C46" s="44">
        <v>2.0857629832146642</v>
      </c>
      <c r="D46" s="38">
        <v>0.45017643880000002</v>
      </c>
      <c r="E46" s="71">
        <f t="shared" si="4"/>
        <v>2.5873743341725368</v>
      </c>
      <c r="F46" s="71">
        <v>87.314249199361527</v>
      </c>
      <c r="G46" s="75">
        <f t="shared" si="5"/>
        <v>2.9632899073149869E-2</v>
      </c>
      <c r="H46" s="44">
        <f t="shared" si="2"/>
        <v>5.3895287805556247E-2</v>
      </c>
      <c r="I46" s="44">
        <f t="shared" si="3"/>
        <v>4.7058265901256489</v>
      </c>
    </row>
    <row r="47" spans="2:9" s="33" customFormat="1" x14ac:dyDescent="0.25">
      <c r="B47" s="87">
        <v>39</v>
      </c>
      <c r="C47" s="44">
        <v>2.089097843023298</v>
      </c>
      <c r="D47" s="38">
        <v>0.45007408785000003</v>
      </c>
      <c r="E47" s="71">
        <f t="shared" si="4"/>
        <v>2.592855908669855</v>
      </c>
      <c r="F47" s="71">
        <v>87.58552893462911</v>
      </c>
      <c r="G47" s="75">
        <f t="shared" si="5"/>
        <v>2.9603702120758732E-2</v>
      </c>
      <c r="H47" s="44">
        <f t="shared" si="2"/>
        <v>5.3832164418329699E-2</v>
      </c>
      <c r="I47" s="44">
        <f t="shared" si="3"/>
        <v>4.7149185942753276</v>
      </c>
    </row>
    <row r="48" spans="2:9" s="33" customFormat="1" x14ac:dyDescent="0.25">
      <c r="B48" s="87">
        <v>40</v>
      </c>
      <c r="C48" s="44">
        <v>2.0920854896000871</v>
      </c>
      <c r="D48" s="38">
        <v>0.44989099999999999</v>
      </c>
      <c r="E48" s="71">
        <f t="shared" si="4"/>
        <v>2.5982014109412583</v>
      </c>
      <c r="F48" s="71">
        <v>87.828910632970278</v>
      </c>
      <c r="G48" s="75">
        <f t="shared" si="5"/>
        <v>2.9582530310536655E-2</v>
      </c>
      <c r="H48" s="44">
        <f t="shared" si="2"/>
        <v>5.3775761368268213E-2</v>
      </c>
      <c r="I48" s="44">
        <f t="shared" si="3"/>
        <v>4.7230665394335647</v>
      </c>
    </row>
    <row r="49" spans="2:9" s="33" customFormat="1" x14ac:dyDescent="0.25">
      <c r="B49" s="87">
        <v>41</v>
      </c>
      <c r="C49" s="44">
        <v>2.09473027587127</v>
      </c>
      <c r="D49" s="38">
        <v>0.44963394415000002</v>
      </c>
      <c r="E49" s="71">
        <f t="shared" si="4"/>
        <v>2.6033863467910452</v>
      </c>
      <c r="F49" s="71">
        <v>88.044635327084606</v>
      </c>
      <c r="G49" s="75">
        <f t="shared" si="5"/>
        <v>2.9568937813411356E-2</v>
      </c>
      <c r="H49" s="44">
        <f t="shared" si="2"/>
        <v>5.3725947483705731E-2</v>
      </c>
      <c r="I49" s="44">
        <f t="shared" si="3"/>
        <v>4.7302814538049702</v>
      </c>
    </row>
    <row r="50" spans="2:9" s="33" customFormat="1" x14ac:dyDescent="0.25">
      <c r="B50" s="87">
        <v>42</v>
      </c>
      <c r="C50" s="44">
        <v>2.097036374128507</v>
      </c>
      <c r="D50" s="38">
        <v>0.44930968920000003</v>
      </c>
      <c r="E50" s="71">
        <f t="shared" si="4"/>
        <v>2.6083853990400416</v>
      </c>
      <c r="F50" s="71">
        <v>88.232944049671602</v>
      </c>
      <c r="G50" s="75">
        <f t="shared" si="5"/>
        <v>2.9562488559507043E-2</v>
      </c>
      <c r="H50" s="44">
        <f t="shared" si="2"/>
        <v>5.3682601599728465E-2</v>
      </c>
      <c r="I50" s="44">
        <f t="shared" si="3"/>
        <v>4.7365739833896532</v>
      </c>
    </row>
    <row r="51" spans="2:9" s="33" customFormat="1" x14ac:dyDescent="0.25">
      <c r="B51" s="87">
        <v>43</v>
      </c>
      <c r="C51" s="44">
        <v>2.0990077835443399</v>
      </c>
      <c r="D51" s="38">
        <v>0.44892500404999996</v>
      </c>
      <c r="E51" s="71">
        <f t="shared" si="4"/>
        <v>2.6131725058972228</v>
      </c>
      <c r="F51" s="71">
        <v>88.394077833430842</v>
      </c>
      <c r="G51" s="75">
        <f t="shared" si="5"/>
        <v>2.9562755446371262E-2</v>
      </c>
      <c r="H51" s="44">
        <f t="shared" si="2"/>
        <v>5.3645612055774596E-2</v>
      </c>
      <c r="I51" s="44">
        <f t="shared" si="3"/>
        <v>4.7419544074801756</v>
      </c>
    </row>
    <row r="52" spans="2:9" s="33" customFormat="1" x14ac:dyDescent="0.25">
      <c r="B52" s="87">
        <v>44</v>
      </c>
      <c r="C52" s="44">
        <v>2.1006483371579097</v>
      </c>
      <c r="D52" s="38">
        <v>0.44848665759999995</v>
      </c>
      <c r="E52" s="71">
        <f t="shared" si="4"/>
        <v>2.6177209369943699</v>
      </c>
      <c r="F52" s="71">
        <v>88.528277711061889</v>
      </c>
      <c r="G52" s="75">
        <f t="shared" si="5"/>
        <v>2.9569319596819372E-2</v>
      </c>
      <c r="H52" s="44">
        <f t="shared" si="2"/>
        <v>5.3614876238793546E-2</v>
      </c>
      <c r="I52" s="44">
        <f t="shared" si="3"/>
        <v>4.7464326531121284</v>
      </c>
    </row>
    <row r="53" spans="2:9" s="33" customFormat="1" x14ac:dyDescent="0.25">
      <c r="B53" s="87">
        <v>45</v>
      </c>
      <c r="C53" s="44">
        <v>2.1019617083684641</v>
      </c>
      <c r="D53" s="38">
        <v>0.44800141874999999</v>
      </c>
      <c r="E53" s="71">
        <f t="shared" si="4"/>
        <v>2.6220033672260596</v>
      </c>
      <c r="F53" s="71">
        <v>88.635784715264279</v>
      </c>
      <c r="G53" s="75">
        <f t="shared" si="5"/>
        <v>2.9581769661644518E-2</v>
      </c>
      <c r="H53" s="44">
        <f t="shared" si="2"/>
        <v>5.3590300168266089E-2</v>
      </c>
      <c r="I53" s="44">
        <f t="shared" si="3"/>
        <v>4.7500183085408239</v>
      </c>
    </row>
    <row r="54" spans="2:9" s="33" customFormat="1" x14ac:dyDescent="0.25">
      <c r="B54" s="87">
        <v>46</v>
      </c>
      <c r="C54" s="44">
        <v>2.1029514169706109</v>
      </c>
      <c r="D54" s="38">
        <v>0.44747605639999999</v>
      </c>
      <c r="E54" s="71">
        <f t="shared" si="4"/>
        <v>2.6259919485270187</v>
      </c>
      <c r="F54" s="71">
        <v>88.716839878737574</v>
      </c>
      <c r="G54" s="75">
        <f t="shared" si="5"/>
        <v>2.959970116289478E-2</v>
      </c>
      <c r="H54" s="44">
        <f t="shared" si="2"/>
        <v>5.3571798119799674E-2</v>
      </c>
      <c r="I54" s="44">
        <f t="shared" si="3"/>
        <v>4.7527206358103227</v>
      </c>
    </row>
    <row r="55" spans="2:9" s="33" customFormat="1" x14ac:dyDescent="0.25">
      <c r="B55" s="87">
        <v>47</v>
      </c>
      <c r="C55" s="44">
        <v>2.1036208347620757</v>
      </c>
      <c r="D55" s="38">
        <v>0.44691733945000001</v>
      </c>
      <c r="E55" s="71">
        <f t="shared" si="4"/>
        <v>2.6296583797090798</v>
      </c>
      <c r="F55" s="71">
        <v>88.771684234181336</v>
      </c>
      <c r="G55" s="75">
        <f t="shared" si="5"/>
        <v>2.9622715873813914E-2</v>
      </c>
      <c r="H55" s="44">
        <f t="shared" si="2"/>
        <v>5.3559292284369037E-2</v>
      </c>
      <c r="I55" s="44">
        <f t="shared" si="3"/>
        <v>4.7545485824742331</v>
      </c>
    </row>
    <row r="56" spans="2:9" s="33" customFormat="1" x14ac:dyDescent="0.25">
      <c r="B56" s="87">
        <v>48</v>
      </c>
      <c r="C56" s="44">
        <v>2.1039731907518453</v>
      </c>
      <c r="D56" s="38">
        <v>0.4463320368</v>
      </c>
      <c r="E56" s="71">
        <f t="shared" si="4"/>
        <v>2.6329739744718421</v>
      </c>
      <c r="F56" s="71">
        <v>88.80055881429513</v>
      </c>
      <c r="G56" s="75">
        <f t="shared" si="5"/>
        <v>2.965042123189866E-2</v>
      </c>
      <c r="H56" s="44">
        <f t="shared" si="2"/>
        <v>5.355271246060541E-2</v>
      </c>
      <c r="I56" s="44">
        <f t="shared" si="3"/>
        <v>4.755510792523026</v>
      </c>
    </row>
    <row r="57" spans="2:9" s="33" customFormat="1" x14ac:dyDescent="0.25">
      <c r="B57" s="87">
        <v>49</v>
      </c>
      <c r="C57" s="44">
        <v>2.1040115759939266</v>
      </c>
      <c r="D57" s="38">
        <v>0.44572691734999997</v>
      </c>
      <c r="E57" s="71">
        <f t="shared" si="4"/>
        <v>2.635909727693055</v>
      </c>
      <c r="F57" s="71">
        <v>88.803704651778489</v>
      </c>
      <c r="G57" s="75">
        <f t="shared" si="5"/>
        <v>2.9682429781833039E-2</v>
      </c>
      <c r="H57" s="44">
        <f t="shared" si="2"/>
        <v>5.3551995777821743E-2</v>
      </c>
      <c r="I57" s="44">
        <f t="shared" si="3"/>
        <v>4.7556156165669705</v>
      </c>
    </row>
    <row r="58" spans="2:9" s="33" customFormat="1" x14ac:dyDescent="0.25">
      <c r="B58" s="87">
        <v>50</v>
      </c>
      <c r="C58" s="44">
        <v>2.1037389480696294</v>
      </c>
      <c r="D58" s="38">
        <v>0.44510874999999994</v>
      </c>
      <c r="E58" s="71">
        <f t="shared" si="4"/>
        <v>2.6384363800979749</v>
      </c>
      <c r="F58" s="71">
        <v>88.781362779330948</v>
      </c>
      <c r="G58" s="75">
        <f t="shared" si="5"/>
        <v>2.9718358645337499E-2</v>
      </c>
      <c r="H58" s="44">
        <f t="shared" si="2"/>
        <v>5.3557086447727366E-2</v>
      </c>
      <c r="I58" s="44">
        <f t="shared" si="3"/>
        <v>4.7548711213196722</v>
      </c>
    </row>
    <row r="59" spans="2:9" s="33" customFormat="1" x14ac:dyDescent="0.25">
      <c r="B59" s="87">
        <v>51</v>
      </c>
      <c r="C59" s="44">
        <v>2.1031581352390387</v>
      </c>
      <c r="D59" s="38">
        <v>0.44448430365000002</v>
      </c>
      <c r="E59" s="71">
        <f t="shared" si="4"/>
        <v>2.6405244814004614</v>
      </c>
      <c r="F59" s="71">
        <v>88.733774229652099</v>
      </c>
      <c r="G59" s="75">
        <f t="shared" si="5"/>
        <v>2.9757829015212556E-2</v>
      </c>
      <c r="H59" s="44">
        <f t="shared" si="2"/>
        <v>5.35679355430198E-2</v>
      </c>
      <c r="I59" s="44">
        <f t="shared" si="3"/>
        <v>4.7532850984228752</v>
      </c>
    </row>
    <row r="60" spans="2:9" s="33" customFormat="1" x14ac:dyDescent="0.25">
      <c r="B60" s="87">
        <v>52</v>
      </c>
      <c r="C60" s="44">
        <v>2.1022718402804421</v>
      </c>
      <c r="D60" s="38">
        <v>0.4438603472</v>
      </c>
      <c r="E60" s="71">
        <f t="shared" si="4"/>
        <v>2.6421444520029671</v>
      </c>
      <c r="F60" s="71">
        <v>88.661180035441461</v>
      </c>
      <c r="G60" s="75">
        <f t="shared" si="5"/>
        <v>2.9800465671072671E-2</v>
      </c>
      <c r="H60" s="44">
        <f t="shared" si="2"/>
        <v>5.3584500801257505E-2</v>
      </c>
      <c r="I60" s="44">
        <f t="shared" si="3"/>
        <v>4.7508650726495487</v>
      </c>
    </row>
    <row r="61" spans="2:9" s="33" customFormat="1" x14ac:dyDescent="0.25">
      <c r="B61" s="87">
        <v>53</v>
      </c>
      <c r="C61" s="44">
        <v>2.1010826440346118</v>
      </c>
      <c r="D61" s="38">
        <v>0.44324364954999995</v>
      </c>
      <c r="E61" s="71">
        <f t="shared" si="4"/>
        <v>2.6432666433371756</v>
      </c>
      <c r="F61" s="71">
        <v>88.563821229398641</v>
      </c>
      <c r="G61" s="75">
        <f t="shared" si="5"/>
        <v>2.9845896514453317E-2</v>
      </c>
      <c r="H61" s="44">
        <f t="shared" si="2"/>
        <v>5.360674645260944E-2</v>
      </c>
      <c r="I61" s="44">
        <f t="shared" si="3"/>
        <v>4.747618309518602</v>
      </c>
    </row>
    <row r="62" spans="2:9" s="33" customFormat="1" x14ac:dyDescent="0.25">
      <c r="B62" s="87">
        <v>54</v>
      </c>
      <c r="C62" s="44">
        <v>2.0995930086691916</v>
      </c>
      <c r="D62" s="38">
        <v>0.44264097959999998</v>
      </c>
      <c r="E62" s="71">
        <f t="shared" si="4"/>
        <v>2.643861396922579</v>
      </c>
      <c r="F62" s="71">
        <v>88.441938844223145</v>
      </c>
      <c r="G62" s="75">
        <f t="shared" si="5"/>
        <v>2.9893752121143948E-2</v>
      </c>
      <c r="H62" s="44">
        <f t="shared" si="2"/>
        <v>5.3634643070260328E-2</v>
      </c>
      <c r="I62" s="44">
        <f t="shared" si="3"/>
        <v>4.7435518223517006</v>
      </c>
    </row>
    <row r="63" spans="2:9" s="33" customFormat="1" x14ac:dyDescent="0.25">
      <c r="B63" s="87">
        <v>55</v>
      </c>
      <c r="C63" s="44">
        <v>2.097805280676921</v>
      </c>
      <c r="D63" s="38">
        <v>0.44205910625</v>
      </c>
      <c r="E63" s="71">
        <f t="shared" si="4"/>
        <v>2.6438991022157889</v>
      </c>
      <c r="F63" s="71">
        <v>88.295773912614564</v>
      </c>
      <c r="G63" s="75">
        <f t="shared" si="5"/>
        <v>2.9943665308743192E-2</v>
      </c>
      <c r="H63" s="44">
        <f t="shared" si="2"/>
        <v>5.3668167442410548E-2</v>
      </c>
      <c r="I63" s="44">
        <f t="shared" si="3"/>
        <v>4.7386723787994232</v>
      </c>
    </row>
    <row r="64" spans="2:9" s="33" customFormat="1" x14ac:dyDescent="0.25">
      <c r="B64" s="87">
        <v>56</v>
      </c>
      <c r="C64" s="44">
        <v>2.0957216936199803</v>
      </c>
      <c r="D64" s="38">
        <v>0.44150479839999995</v>
      </c>
      <c r="E64" s="71">
        <f t="shared" si="4"/>
        <v>2.6433502533196607</v>
      </c>
      <c r="F64" s="71">
        <v>88.12556746727239</v>
      </c>
      <c r="G64" s="75">
        <f t="shared" si="5"/>
        <v>2.9995270717562576E-2</v>
      </c>
      <c r="H64" s="44">
        <f t="shared" si="2"/>
        <v>5.3707302464964593E-2</v>
      </c>
      <c r="I64" s="44">
        <f t="shared" si="3"/>
        <v>4.7329865068614421</v>
      </c>
    </row>
    <row r="65" spans="2:9" s="33" customFormat="1" x14ac:dyDescent="0.25">
      <c r="B65" s="87">
        <v>57</v>
      </c>
      <c r="C65" s="44">
        <v>2.0933443706314439</v>
      </c>
      <c r="D65" s="38">
        <v>0.44098482495000008</v>
      </c>
      <c r="E65" s="71">
        <f t="shared" si="4"/>
        <v>2.6421855046178324</v>
      </c>
      <c r="F65" s="71">
        <v>87.931560540896228</v>
      </c>
      <c r="G65" s="75">
        <f t="shared" si="5"/>
        <v>3.004820440311615E-2</v>
      </c>
      <c r="H65" s="44">
        <f t="shared" si="2"/>
        <v>5.3752037054143574E-2</v>
      </c>
      <c r="I65" s="44">
        <f t="shared" si="3"/>
        <v>4.7265005004229232</v>
      </c>
    </row>
    <row r="66" spans="2:9" s="33" customFormat="1" x14ac:dyDescent="0.25">
      <c r="B66" s="87">
        <v>58</v>
      </c>
      <c r="C66" s="44">
        <v>2.0906753266835714</v>
      </c>
      <c r="D66" s="38">
        <v>0.44050595479999999</v>
      </c>
      <c r="E66" s="71">
        <f t="shared" si="4"/>
        <v>2.6403757253970195</v>
      </c>
      <c r="F66" s="71">
        <v>87.713994166185643</v>
      </c>
      <c r="G66" s="75">
        <f t="shared" si="5"/>
        <v>3.0102103438528659E-2</v>
      </c>
      <c r="H66" s="44">
        <f t="shared" si="2"/>
        <v>5.3802366078388175E-2</v>
      </c>
      <c r="I66" s="44">
        <f t="shared" si="3"/>
        <v>4.7192204243267248</v>
      </c>
    </row>
    <row r="67" spans="2:9" s="33" customFormat="1" x14ac:dyDescent="0.25">
      <c r="B67" s="87">
        <v>59</v>
      </c>
      <c r="C67" s="44">
        <v>2.0877164706315328</v>
      </c>
      <c r="D67" s="38">
        <v>0.44007495685000003</v>
      </c>
      <c r="E67" s="71">
        <f t="shared" si="4"/>
        <v>2.6378920535168588</v>
      </c>
      <c r="F67" s="71">
        <v>87.473109375840153</v>
      </c>
      <c r="G67" s="75">
        <f t="shared" si="5"/>
        <v>3.0156605525279725E-2</v>
      </c>
      <c r="H67" s="44">
        <f t="shared" si="2"/>
        <v>5.3858290309049421E-2</v>
      </c>
      <c r="I67" s="44">
        <f t="shared" si="3"/>
        <v>4.711152118999232</v>
      </c>
    </row>
    <row r="68" spans="2:9" s="33" customFormat="1" x14ac:dyDescent="0.25">
      <c r="B68" s="87">
        <v>60</v>
      </c>
      <c r="C68" s="44">
        <v>2.0844696070400519</v>
      </c>
      <c r="D68" s="38">
        <v>0.43969860000000005</v>
      </c>
      <c r="E68" s="71">
        <f t="shared" si="4"/>
        <v>2.6347059481842794</v>
      </c>
      <c r="F68" s="71">
        <v>87.209147202559322</v>
      </c>
      <c r="G68" s="75">
        <f t="shared" si="5"/>
        <v>3.0211348610767734E-2</v>
      </c>
      <c r="H68" s="44">
        <f t="shared" si="2"/>
        <v>5.391981638947848E-2</v>
      </c>
      <c r="I68" s="44">
        <f t="shared" si="3"/>
        <v>4.702301204644999</v>
      </c>
    </row>
    <row r="69" spans="2:9" s="33" customFormat="1" x14ac:dyDescent="0.25"/>
    <row r="70" spans="2:9" s="33" customFormat="1" x14ac:dyDescent="0.25"/>
    <row r="71" spans="2:9" s="33" customFormat="1" x14ac:dyDescent="0.25"/>
    <row r="72" spans="2:9" s="33" customFormat="1" x14ac:dyDescent="0.25"/>
    <row r="73" spans="2:9" s="33" customFormat="1" x14ac:dyDescent="0.25"/>
    <row r="74" spans="2:9" s="33" customFormat="1" x14ac:dyDescent="0.25"/>
    <row r="75" spans="2:9" s="33" customFormat="1" x14ac:dyDescent="0.25"/>
    <row r="76" spans="2:9" s="33" customFormat="1" x14ac:dyDescent="0.25"/>
    <row r="77" spans="2:9" s="33" customFormat="1" x14ac:dyDescent="0.25"/>
    <row r="78" spans="2:9" s="33" customFormat="1" x14ac:dyDescent="0.25"/>
    <row r="79" spans="2:9" s="33" customFormat="1" x14ac:dyDescent="0.25"/>
    <row r="80" spans="2:9" s="33" customFormat="1" x14ac:dyDescent="0.25"/>
    <row r="81" s="33" customFormat="1" x14ac:dyDescent="0.25"/>
    <row r="82" s="33" customFormat="1" x14ac:dyDescent="0.25"/>
    <row r="83" s="33" customFormat="1" x14ac:dyDescent="0.25"/>
    <row r="84" s="33" customFormat="1" x14ac:dyDescent="0.25"/>
    <row r="85" s="33" customFormat="1" x14ac:dyDescent="0.25"/>
  </sheetData>
  <mergeCells count="1">
    <mergeCell ref="S7:U7"/>
  </mergeCells>
  <pageMargins left="0.7" right="0.7" top="0.75" bottom="0.75" header="0.3" footer="0.3"/>
  <pageSetup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</sheetPr>
  <dimension ref="B3:I73"/>
  <sheetViews>
    <sheetView zoomScale="70" zoomScaleNormal="70" workbookViewId="0">
      <selection activeCell="G9" sqref="G9:G69"/>
    </sheetView>
  </sheetViews>
  <sheetFormatPr defaultColWidth="9.140625" defaultRowHeight="15.75" x14ac:dyDescent="0.25"/>
  <cols>
    <col min="1" max="1" width="9.140625" style="3"/>
    <col min="2" max="2" width="20" style="2" bestFit="1" customWidth="1"/>
    <col min="3" max="3" width="16.140625" style="2" customWidth="1"/>
    <col min="4" max="4" width="21.140625" style="2" customWidth="1"/>
    <col min="5" max="5" width="16.140625" style="3" customWidth="1"/>
    <col min="6" max="6" width="19.7109375" style="2" customWidth="1"/>
    <col min="7" max="7" width="11.85546875" style="2" bestFit="1" customWidth="1"/>
    <col min="8" max="8" width="9.140625" style="3"/>
    <col min="9" max="10" width="13.140625" style="3" bestFit="1" customWidth="1"/>
    <col min="11" max="16384" width="9.140625" style="3"/>
  </cols>
  <sheetData>
    <row r="3" spans="2:9" ht="35.25" customHeight="1" x14ac:dyDescent="0.25">
      <c r="B3" s="350" t="s">
        <v>59</v>
      </c>
      <c r="C3" s="350"/>
      <c r="D3" s="350"/>
      <c r="E3" s="350"/>
      <c r="F3" s="350"/>
      <c r="G3" s="350"/>
    </row>
    <row r="4" spans="2:9" s="2" customFormat="1" ht="63" x14ac:dyDescent="0.25">
      <c r="B4" s="10" t="s">
        <v>42</v>
      </c>
      <c r="C4" s="10" t="s">
        <v>47</v>
      </c>
      <c r="D4" s="10" t="s">
        <v>43</v>
      </c>
      <c r="E4" s="26" t="s">
        <v>55</v>
      </c>
      <c r="F4" s="26" t="s">
        <v>54</v>
      </c>
      <c r="G4" s="26">
        <v>3.5</v>
      </c>
    </row>
    <row r="5" spans="2:9" s="2" customFormat="1" ht="63" x14ac:dyDescent="0.25">
      <c r="B5" s="10" t="s">
        <v>44</v>
      </c>
      <c r="C5" s="10" t="s">
        <v>46</v>
      </c>
      <c r="D5" s="10" t="s">
        <v>45</v>
      </c>
      <c r="E5" s="10" t="s">
        <v>56</v>
      </c>
      <c r="F5" s="10" t="s">
        <v>57</v>
      </c>
      <c r="G5" s="10">
        <v>0</v>
      </c>
    </row>
    <row r="6" spans="2:9" s="2" customFormat="1" ht="31.5" x14ac:dyDescent="0.25">
      <c r="B6" s="10" t="s">
        <v>49</v>
      </c>
      <c r="C6" s="10" t="s">
        <v>50</v>
      </c>
      <c r="D6" s="10" t="s">
        <v>48</v>
      </c>
      <c r="E6" s="10"/>
      <c r="F6" s="10"/>
      <c r="G6" s="10"/>
      <c r="I6" s="20"/>
    </row>
    <row r="7" spans="2:9" s="2" customFormat="1" x14ac:dyDescent="0.25"/>
    <row r="8" spans="2:9" s="2" customFormat="1" ht="42" customHeight="1" x14ac:dyDescent="0.25">
      <c r="B8" s="76" t="s">
        <v>58</v>
      </c>
      <c r="C8" s="76" t="s">
        <v>11</v>
      </c>
      <c r="D8" s="76" t="s">
        <v>41</v>
      </c>
      <c r="E8" s="76" t="s">
        <v>51</v>
      </c>
      <c r="F8" s="77" t="s">
        <v>52</v>
      </c>
      <c r="G8" s="76" t="s">
        <v>53</v>
      </c>
    </row>
    <row r="9" spans="2:9" s="33" customFormat="1" ht="15.75" customHeight="1" x14ac:dyDescent="0.25">
      <c r="B9" s="142">
        <v>0.5</v>
      </c>
      <c r="C9" s="99">
        <v>0.39990447720200034</v>
      </c>
      <c r="D9" s="99">
        <v>0.35899999999999999</v>
      </c>
      <c r="E9" s="99">
        <f>3.5 * C9 * (1 + 0)</f>
        <v>1.3996656702070012</v>
      </c>
      <c r="F9" s="143">
        <f>E9 * 60</f>
        <v>83.979940212420075</v>
      </c>
      <c r="G9" s="121">
        <f>F9 * (1 - D9)</f>
        <v>53.831141676161266</v>
      </c>
    </row>
    <row r="10" spans="2:9" s="33" customFormat="1" ht="15.75" customHeight="1" x14ac:dyDescent="0.25">
      <c r="B10" s="142">
        <v>1</v>
      </c>
      <c r="C10" s="99">
        <v>0.47084660528982764</v>
      </c>
      <c r="D10" s="99">
        <v>0.35899999999999999</v>
      </c>
      <c r="E10" s="99">
        <f>3.5 * C10 * (1 + 0)</f>
        <v>1.6479631185143968</v>
      </c>
      <c r="F10" s="143">
        <f>E10 * 60</f>
        <v>98.877787110863807</v>
      </c>
      <c r="G10" s="121">
        <f>F10 * (1 - D10)</f>
        <v>63.380661538063698</v>
      </c>
    </row>
    <row r="11" spans="2:9" s="2" customFormat="1" x14ac:dyDescent="0.25">
      <c r="B11" s="144">
        <v>2</v>
      </c>
      <c r="C11" s="19">
        <v>0.57480035840260446</v>
      </c>
      <c r="D11" s="19">
        <v>0.34298785720000002</v>
      </c>
      <c r="E11" s="19">
        <f t="shared" ref="E11:E69" si="0">3.5 * C11 * (1 + 0)</f>
        <v>2.0118012544091157</v>
      </c>
      <c r="F11" s="145">
        <f t="shared" ref="F11:F69" si="1">E11 * 60</f>
        <v>120.70807526454695</v>
      </c>
      <c r="G11" s="17">
        <f t="shared" ref="G11:G69" si="2">F11 * (1 - D11)</f>
        <v>79.306671182823663</v>
      </c>
    </row>
    <row r="12" spans="2:9" s="2" customFormat="1" x14ac:dyDescent="0.25">
      <c r="B12" s="144">
        <v>3</v>
      </c>
      <c r="C12" s="19">
        <v>0.65137460787092616</v>
      </c>
      <c r="D12" s="19">
        <v>0.35030012205</v>
      </c>
      <c r="E12" s="19">
        <f t="shared" si="0"/>
        <v>2.2798111275482418</v>
      </c>
      <c r="F12" s="145">
        <f t="shared" si="1"/>
        <v>136.7886676528945</v>
      </c>
      <c r="G12" s="17">
        <f t="shared" si="2"/>
        <v>88.871580679028682</v>
      </c>
    </row>
    <row r="13" spans="2:9" s="2" customFormat="1" x14ac:dyDescent="0.25">
      <c r="B13" s="144">
        <v>4</v>
      </c>
      <c r="C13" s="19">
        <v>0.73795757412230645</v>
      </c>
      <c r="D13" s="19">
        <v>0.35728796960000003</v>
      </c>
      <c r="E13" s="19">
        <f t="shared" si="0"/>
        <v>2.5828515094280724</v>
      </c>
      <c r="F13" s="145">
        <f t="shared" si="1"/>
        <v>154.97109056568434</v>
      </c>
      <c r="G13" s="17">
        <f t="shared" si="2"/>
        <v>99.601784270773265</v>
      </c>
    </row>
    <row r="14" spans="2:9" s="33" customFormat="1" x14ac:dyDescent="0.25">
      <c r="B14" s="142">
        <v>5</v>
      </c>
      <c r="C14" s="99">
        <v>0.81736276459690071</v>
      </c>
      <c r="D14" s="99">
        <v>0.36395816875000003</v>
      </c>
      <c r="E14" s="99">
        <f t="shared" si="0"/>
        <v>2.8607696760891526</v>
      </c>
      <c r="F14" s="143">
        <f t="shared" si="1"/>
        <v>171.64618056534914</v>
      </c>
      <c r="G14" s="121">
        <f t="shared" si="2"/>
        <v>109.17415101385284</v>
      </c>
    </row>
    <row r="15" spans="2:9" s="2" customFormat="1" x14ac:dyDescent="0.25">
      <c r="B15" s="144">
        <v>6</v>
      </c>
      <c r="C15" s="19">
        <v>0.89326491904118244</v>
      </c>
      <c r="D15" s="19">
        <v>0.37031748840000001</v>
      </c>
      <c r="E15" s="19">
        <f t="shared" si="0"/>
        <v>3.1264272166441387</v>
      </c>
      <c r="F15" s="145">
        <f t="shared" si="1"/>
        <v>187.58563299864832</v>
      </c>
      <c r="G15" s="17">
        <f t="shared" si="2"/>
        <v>118.11939252666471</v>
      </c>
    </row>
    <row r="16" spans="2:9" s="2" customFormat="1" x14ac:dyDescent="0.25">
      <c r="B16" s="144">
        <v>7</v>
      </c>
      <c r="C16" s="19">
        <v>0.96856232013624655</v>
      </c>
      <c r="D16" s="19">
        <v>0.37637269745000002</v>
      </c>
      <c r="E16" s="19">
        <f t="shared" si="0"/>
        <v>3.3899681204768628</v>
      </c>
      <c r="F16" s="145">
        <f t="shared" si="1"/>
        <v>203.39808722861176</v>
      </c>
      <c r="G16" s="17">
        <f t="shared" si="2"/>
        <v>126.84460048220875</v>
      </c>
    </row>
    <row r="17" spans="2:7" s="2" customFormat="1" x14ac:dyDescent="0.25">
      <c r="B17" s="144">
        <v>8</v>
      </c>
      <c r="C17" s="19">
        <v>1.0454940884648107</v>
      </c>
      <c r="D17" s="19">
        <v>0.38213056480000002</v>
      </c>
      <c r="E17" s="19">
        <f t="shared" si="0"/>
        <v>3.6592293096268378</v>
      </c>
      <c r="F17" s="145">
        <f t="shared" si="1"/>
        <v>219.55375857761027</v>
      </c>
      <c r="G17" s="17">
        <f t="shared" si="2"/>
        <v>135.65555680838523</v>
      </c>
    </row>
    <row r="18" spans="2:7" s="2" customFormat="1" x14ac:dyDescent="0.25">
      <c r="B18" s="144">
        <v>9</v>
      </c>
      <c r="C18" s="19">
        <v>1.1255710043346401</v>
      </c>
      <c r="D18" s="19">
        <v>0.38759785935000002</v>
      </c>
      <c r="E18" s="19">
        <f t="shared" si="0"/>
        <v>3.9394985151712403</v>
      </c>
      <c r="F18" s="145">
        <f t="shared" si="1"/>
        <v>236.36991091027443</v>
      </c>
      <c r="G18" s="17">
        <f t="shared" si="2"/>
        <v>144.75343942670185</v>
      </c>
    </row>
    <row r="19" spans="2:7" s="33" customFormat="1" x14ac:dyDescent="0.25">
      <c r="B19" s="142">
        <v>10</v>
      </c>
      <c r="C19" s="99">
        <v>1.2094366325862813</v>
      </c>
      <c r="D19" s="99">
        <v>0.39278135000000003</v>
      </c>
      <c r="E19" s="99">
        <f t="shared" si="0"/>
        <v>4.2330282140519842</v>
      </c>
      <c r="F19" s="143">
        <f t="shared" si="1"/>
        <v>253.98169284311905</v>
      </c>
      <c r="G19" s="121">
        <f t="shared" si="2"/>
        <v>154.2224206529134</v>
      </c>
    </row>
    <row r="20" spans="2:7" s="2" customFormat="1" x14ac:dyDescent="0.25">
      <c r="B20" s="144">
        <v>11</v>
      </c>
      <c r="C20" s="19">
        <v>1.2968192705159698</v>
      </c>
      <c r="D20" s="19">
        <v>0.39768780565</v>
      </c>
      <c r="E20" s="19">
        <f t="shared" si="0"/>
        <v>4.5388674468058943</v>
      </c>
      <c r="F20" s="145">
        <f t="shared" si="1"/>
        <v>272.33204680835365</v>
      </c>
      <c r="G20" s="17">
        <f t="shared" si="2"/>
        <v>164.02891270496642</v>
      </c>
    </row>
    <row r="21" spans="2:7" s="2" customFormat="1" x14ac:dyDescent="0.25">
      <c r="B21" s="144">
        <v>12</v>
      </c>
      <c r="C21" s="19">
        <v>1.3868647123592963</v>
      </c>
      <c r="D21" s="19">
        <v>0.40232399520000001</v>
      </c>
      <c r="E21" s="19">
        <f t="shared" si="0"/>
        <v>4.8540264932575372</v>
      </c>
      <c r="F21" s="145">
        <f t="shared" si="1"/>
        <v>291.24158959545224</v>
      </c>
      <c r="G21" s="17">
        <f t="shared" si="2"/>
        <v>174.06810970101117</v>
      </c>
    </row>
    <row r="22" spans="2:7" s="2" customFormat="1" x14ac:dyDescent="0.25">
      <c r="B22" s="144">
        <v>13</v>
      </c>
      <c r="C22" s="19">
        <v>1.4793236410029076</v>
      </c>
      <c r="D22" s="19">
        <v>0.40669668754999999</v>
      </c>
      <c r="E22" s="19">
        <f t="shared" si="0"/>
        <v>5.177632743510177</v>
      </c>
      <c r="F22" s="145">
        <f t="shared" si="1"/>
        <v>310.65796461061063</v>
      </c>
      <c r="G22" s="17">
        <f t="shared" si="2"/>
        <v>184.31439944245017</v>
      </c>
    </row>
    <row r="23" spans="2:7" s="2" customFormat="1" x14ac:dyDescent="0.25">
      <c r="B23" s="144">
        <v>14</v>
      </c>
      <c r="C23" s="19">
        <v>1.5759468555569693</v>
      </c>
      <c r="D23" s="19">
        <v>0.41081265160000002</v>
      </c>
      <c r="E23" s="19">
        <f t="shared" si="0"/>
        <v>5.5158139944493927</v>
      </c>
      <c r="F23" s="145">
        <f t="shared" si="1"/>
        <v>330.94883966696358</v>
      </c>
      <c r="G23" s="17">
        <f t="shared" si="2"/>
        <v>194.99086929943499</v>
      </c>
    </row>
    <row r="24" spans="2:7" s="2" customFormat="1" x14ac:dyDescent="0.25">
      <c r="B24" s="144">
        <v>15</v>
      </c>
      <c r="C24" s="19">
        <v>1.6740838758918732</v>
      </c>
      <c r="D24" s="19">
        <v>0.41467865625</v>
      </c>
      <c r="E24" s="19">
        <f t="shared" si="0"/>
        <v>5.8592935656215559</v>
      </c>
      <c r="F24" s="145">
        <f t="shared" si="1"/>
        <v>351.55761393729335</v>
      </c>
      <c r="G24" s="17">
        <f t="shared" si="2"/>
        <v>205.77417499532027</v>
      </c>
    </row>
    <row r="25" spans="2:7" s="2" customFormat="1" x14ac:dyDescent="0.25">
      <c r="B25" s="144">
        <v>16</v>
      </c>
      <c r="C25" s="19">
        <v>1.7574263379100081</v>
      </c>
      <c r="D25" s="19">
        <v>0.41830147039999999</v>
      </c>
      <c r="E25" s="19">
        <f t="shared" si="0"/>
        <v>6.1509921826850285</v>
      </c>
      <c r="F25" s="145">
        <f t="shared" si="1"/>
        <v>369.0595309611017</v>
      </c>
      <c r="G25" s="17">
        <f t="shared" si="2"/>
        <v>214.68138649493855</v>
      </c>
    </row>
    <row r="26" spans="2:7" s="2" customFormat="1" x14ac:dyDescent="0.25">
      <c r="B26" s="144">
        <v>17</v>
      </c>
      <c r="C26" s="19">
        <v>1.8196219260392295</v>
      </c>
      <c r="D26" s="19">
        <v>0.42168786294999999</v>
      </c>
      <c r="E26" s="19">
        <f t="shared" si="0"/>
        <v>6.3686767411373033</v>
      </c>
      <c r="F26" s="145">
        <f t="shared" si="1"/>
        <v>382.12060446823818</v>
      </c>
      <c r="G26" s="17">
        <f t="shared" si="2"/>
        <v>220.98498338086458</v>
      </c>
    </row>
    <row r="27" spans="2:7" s="2" customFormat="1" x14ac:dyDescent="0.25">
      <c r="B27" s="144">
        <v>18</v>
      </c>
      <c r="C27" s="19">
        <v>1.8671219307859706</v>
      </c>
      <c r="D27" s="19">
        <v>0.42484460280000003</v>
      </c>
      <c r="E27" s="19">
        <f t="shared" si="0"/>
        <v>6.5349267577508972</v>
      </c>
      <c r="F27" s="145">
        <f t="shared" si="1"/>
        <v>392.09560546505384</v>
      </c>
      <c r="G27" s="17">
        <f t="shared" si="2"/>
        <v>225.51590370162751</v>
      </c>
    </row>
    <row r="28" spans="2:7" s="2" customFormat="1" x14ac:dyDescent="0.25">
      <c r="B28" s="144">
        <v>19</v>
      </c>
      <c r="C28" s="19">
        <v>1.9045475744059872</v>
      </c>
      <c r="D28" s="19">
        <v>0.42777845884999999</v>
      </c>
      <c r="E28" s="19">
        <f t="shared" si="0"/>
        <v>6.6659165104209555</v>
      </c>
      <c r="F28" s="145">
        <f t="shared" si="1"/>
        <v>399.95499062525732</v>
      </c>
      <c r="G28" s="17">
        <f t="shared" si="2"/>
        <v>228.86286112621855</v>
      </c>
    </row>
    <row r="29" spans="2:7" s="2" customFormat="1" x14ac:dyDescent="0.25">
      <c r="B29" s="144">
        <v>20</v>
      </c>
      <c r="C29" s="19">
        <v>1.9341352717001874</v>
      </c>
      <c r="D29" s="19">
        <v>0.4304962</v>
      </c>
      <c r="E29" s="19">
        <f t="shared" si="0"/>
        <v>6.769473450950656</v>
      </c>
      <c r="F29" s="145">
        <f t="shared" si="1"/>
        <v>406.16840705703936</v>
      </c>
      <c r="G29" s="17">
        <f t="shared" si="2"/>
        <v>231.31445125893075</v>
      </c>
    </row>
    <row r="30" spans="2:7" s="2" customFormat="1" x14ac:dyDescent="0.25">
      <c r="B30" s="144">
        <v>21</v>
      </c>
      <c r="C30" s="19">
        <v>1.9573792543965429</v>
      </c>
      <c r="D30" s="19">
        <v>0.43300459515</v>
      </c>
      <c r="E30" s="19">
        <f t="shared" si="0"/>
        <v>6.8508273903879005</v>
      </c>
      <c r="F30" s="145">
        <f t="shared" si="1"/>
        <v>411.04964342327401</v>
      </c>
      <c r="G30" s="17">
        <f t="shared" si="2"/>
        <v>233.0632589862274</v>
      </c>
    </row>
    <row r="31" spans="2:7" s="2" customFormat="1" x14ac:dyDescent="0.25">
      <c r="B31" s="144">
        <v>22</v>
      </c>
      <c r="C31" s="19">
        <v>1.9755305890001138</v>
      </c>
      <c r="D31" s="19">
        <v>0.43531041319999997</v>
      </c>
      <c r="E31" s="19">
        <f t="shared" si="0"/>
        <v>6.9143570615003984</v>
      </c>
      <c r="F31" s="145">
        <f t="shared" si="1"/>
        <v>414.86142369002391</v>
      </c>
      <c r="G31" s="17">
        <f t="shared" si="2"/>
        <v>234.26792592277934</v>
      </c>
    </row>
    <row r="32" spans="2:7" s="2" customFormat="1" x14ac:dyDescent="0.25">
      <c r="B32" s="144">
        <v>23</v>
      </c>
      <c r="C32" s="19">
        <v>1.9896665748206297</v>
      </c>
      <c r="D32" s="19">
        <v>0.43742042305000001</v>
      </c>
      <c r="E32" s="19">
        <f t="shared" si="0"/>
        <v>6.9638330118722038</v>
      </c>
      <c r="F32" s="145">
        <f t="shared" si="1"/>
        <v>417.82998071233226</v>
      </c>
      <c r="G32" s="17">
        <f t="shared" si="2"/>
        <v>235.06261378617052</v>
      </c>
    </row>
    <row r="33" spans="2:7" s="2" customFormat="1" x14ac:dyDescent="0.25">
      <c r="B33" s="144">
        <v>24</v>
      </c>
      <c r="C33" s="19">
        <v>2.0006874593674868</v>
      </c>
      <c r="D33" s="19">
        <v>0.43934139360000002</v>
      </c>
      <c r="E33" s="19">
        <f t="shared" si="0"/>
        <v>7.0024061077862036</v>
      </c>
      <c r="F33" s="145">
        <f t="shared" si="1"/>
        <v>420.14436646717223</v>
      </c>
      <c r="G33" s="17">
        <f t="shared" si="2"/>
        <v>235.55755499029567</v>
      </c>
    </row>
    <row r="34" spans="2:7" s="33" customFormat="1" x14ac:dyDescent="0.25">
      <c r="B34" s="142">
        <v>25</v>
      </c>
      <c r="C34" s="138">
        <v>2.0093205933567493</v>
      </c>
      <c r="D34" s="138">
        <v>0.44108009375000001</v>
      </c>
      <c r="E34" s="138">
        <f t="shared" si="0"/>
        <v>7.0326220767486225</v>
      </c>
      <c r="F34" s="146">
        <f t="shared" si="1"/>
        <v>421.95732460491735</v>
      </c>
      <c r="G34" s="139">
        <f t="shared" si="2"/>
        <v>235.84034830968122</v>
      </c>
    </row>
    <row r="35" spans="2:7" s="2" customFormat="1" x14ac:dyDescent="0.25">
      <c r="B35" s="144">
        <v>26</v>
      </c>
      <c r="C35" s="19">
        <v>2.0167900740889615</v>
      </c>
      <c r="D35" s="19">
        <v>0.4426432924</v>
      </c>
      <c r="E35" s="19">
        <f t="shared" si="0"/>
        <v>7.0587652593113654</v>
      </c>
      <c r="F35" s="145">
        <f t="shared" si="1"/>
        <v>423.5259155586819</v>
      </c>
      <c r="G35" s="17">
        <f t="shared" si="2"/>
        <v>236.05500987906257</v>
      </c>
    </row>
    <row r="36" spans="2:7" s="2" customFormat="1" x14ac:dyDescent="0.25">
      <c r="B36" s="144">
        <v>27</v>
      </c>
      <c r="C36" s="19">
        <v>2.0247099608044241</v>
      </c>
      <c r="D36" s="19">
        <v>0.44403775844999999</v>
      </c>
      <c r="E36" s="19">
        <f t="shared" si="0"/>
        <v>7.0864848628154844</v>
      </c>
      <c r="F36" s="145">
        <f t="shared" si="1"/>
        <v>425.18909176892907</v>
      </c>
      <c r="G36" s="17">
        <f t="shared" si="2"/>
        <v>236.38908054246249</v>
      </c>
    </row>
    <row r="37" spans="2:7" s="2" customFormat="1" x14ac:dyDescent="0.25">
      <c r="B37" s="144">
        <v>28</v>
      </c>
      <c r="C37" s="19">
        <v>2.032212625093889</v>
      </c>
      <c r="D37" s="19">
        <v>0.44527026079999998</v>
      </c>
      <c r="E37" s="19">
        <f t="shared" si="0"/>
        <v>7.1127441878286115</v>
      </c>
      <c r="F37" s="145">
        <f t="shared" si="1"/>
        <v>426.76465126971669</v>
      </c>
      <c r="G37" s="17">
        <f t="shared" si="2"/>
        <v>236.7390436986289</v>
      </c>
    </row>
    <row r="38" spans="2:7" s="2" customFormat="1" x14ac:dyDescent="0.25">
      <c r="B38" s="144">
        <v>29</v>
      </c>
      <c r="C38" s="19">
        <v>2.0393054414853733</v>
      </c>
      <c r="D38" s="19">
        <v>0.44634756835</v>
      </c>
      <c r="E38" s="19">
        <f t="shared" si="0"/>
        <v>7.1375690451988065</v>
      </c>
      <c r="F38" s="145">
        <f t="shared" si="1"/>
        <v>428.25414271192841</v>
      </c>
      <c r="G38" s="17">
        <f t="shared" si="2"/>
        <v>237.10394747664529</v>
      </c>
    </row>
    <row r="39" spans="2:7" s="2" customFormat="1" x14ac:dyDescent="0.25">
      <c r="B39" s="144">
        <v>30</v>
      </c>
      <c r="C39" s="19">
        <v>2.0459954499931121</v>
      </c>
      <c r="D39" s="19">
        <v>0.44727644999999999</v>
      </c>
      <c r="E39" s="19">
        <f t="shared" si="0"/>
        <v>7.1609840749758922</v>
      </c>
      <c r="F39" s="145">
        <f t="shared" si="1"/>
        <v>429.65904449855356</v>
      </c>
      <c r="G39" s="17">
        <f t="shared" si="2"/>
        <v>237.48267236484853</v>
      </c>
    </row>
    <row r="40" spans="2:7" s="2" customFormat="1" x14ac:dyDescent="0.25">
      <c r="B40" s="144">
        <v>31</v>
      </c>
      <c r="C40" s="19">
        <v>2.0522893762016219</v>
      </c>
      <c r="D40" s="19">
        <v>0.44806367465000002</v>
      </c>
      <c r="E40" s="19">
        <f t="shared" si="0"/>
        <v>7.183012816705677</v>
      </c>
      <c r="F40" s="145">
        <f t="shared" si="1"/>
        <v>430.98076900234059</v>
      </c>
      <c r="G40" s="17">
        <f t="shared" si="2"/>
        <v>237.87394193966907</v>
      </c>
    </row>
    <row r="41" spans="2:7" s="2" customFormat="1" x14ac:dyDescent="0.25">
      <c r="B41" s="144">
        <v>32</v>
      </c>
      <c r="C41" s="19">
        <v>2.058193648911907</v>
      </c>
      <c r="D41" s="19">
        <v>0.44871601119999999</v>
      </c>
      <c r="E41" s="19">
        <f t="shared" si="0"/>
        <v>7.2036777711916749</v>
      </c>
      <c r="F41" s="145">
        <f t="shared" si="1"/>
        <v>432.22066627150048</v>
      </c>
      <c r="G41" s="17">
        <f t="shared" si="2"/>
        <v>238.27633294394644</v>
      </c>
    </row>
    <row r="42" spans="2:7" s="2" customFormat="1" x14ac:dyDescent="0.25">
      <c r="B42" s="144">
        <v>33</v>
      </c>
      <c r="C42" s="19">
        <v>2.0637144162302161</v>
      </c>
      <c r="D42" s="19">
        <v>0.44924022855000001</v>
      </c>
      <c r="E42" s="19">
        <f t="shared" si="0"/>
        <v>7.2230004568057566</v>
      </c>
      <c r="F42" s="145">
        <f t="shared" si="1"/>
        <v>433.38002740834543</v>
      </c>
      <c r="G42" s="17">
        <f t="shared" si="2"/>
        <v>238.68828484641506</v>
      </c>
    </row>
    <row r="43" spans="2:7" s="2" customFormat="1" x14ac:dyDescent="0.25">
      <c r="B43" s="144">
        <v>34</v>
      </c>
      <c r="C43" s="19">
        <v>2.0688575603865131</v>
      </c>
      <c r="D43" s="19">
        <v>0.44964309559999999</v>
      </c>
      <c r="E43" s="19">
        <f t="shared" si="0"/>
        <v>7.2410014613527958</v>
      </c>
      <c r="F43" s="145">
        <f t="shared" si="1"/>
        <v>434.46008768116775</v>
      </c>
      <c r="G43" s="17">
        <f t="shared" si="2"/>
        <v>239.10810894156009</v>
      </c>
    </row>
    <row r="44" spans="2:7" s="2" customFormat="1" x14ac:dyDescent="0.25">
      <c r="B44" s="144">
        <v>35</v>
      </c>
      <c r="C44" s="19">
        <v>2.0736287114273169</v>
      </c>
      <c r="D44" s="19">
        <v>0.44993138125000004</v>
      </c>
      <c r="E44" s="19">
        <f t="shared" si="0"/>
        <v>7.2577004899956092</v>
      </c>
      <c r="F44" s="145">
        <f t="shared" si="1"/>
        <v>435.46202939973654</v>
      </c>
      <c r="G44" s="17">
        <f t="shared" si="2"/>
        <v>239.53399702998493</v>
      </c>
    </row>
    <row r="45" spans="2:7" s="2" customFormat="1" x14ac:dyDescent="0.25">
      <c r="B45" s="144">
        <v>36</v>
      </c>
      <c r="C45" s="19">
        <v>2.07803325988719</v>
      </c>
      <c r="D45" s="19">
        <v>0.45011185440000001</v>
      </c>
      <c r="E45" s="19">
        <f t="shared" si="0"/>
        <v>7.2731164096051648</v>
      </c>
      <c r="F45" s="145">
        <f t="shared" si="1"/>
        <v>436.38698457630989</v>
      </c>
      <c r="G45" s="17">
        <f t="shared" si="2"/>
        <v>239.96402971264283</v>
      </c>
    </row>
    <row r="46" spans="2:7" s="2" customFormat="1" x14ac:dyDescent="0.25">
      <c r="B46" s="144">
        <v>37</v>
      </c>
      <c r="C46" s="19">
        <v>2.0820763685267405</v>
      </c>
      <c r="D46" s="19">
        <v>0.45019128395000002</v>
      </c>
      <c r="E46" s="19">
        <f t="shared" si="0"/>
        <v>7.2872672898435917</v>
      </c>
      <c r="F46" s="145">
        <f t="shared" si="1"/>
        <v>437.23603739061548</v>
      </c>
      <c r="G46" s="17">
        <f t="shared" si="2"/>
        <v>240.3961843285241</v>
      </c>
    </row>
    <row r="47" spans="2:7" s="2" customFormat="1" x14ac:dyDescent="0.25">
      <c r="B47" s="144">
        <v>38</v>
      </c>
      <c r="C47" s="19">
        <v>2.0857629832146642</v>
      </c>
      <c r="D47" s="19">
        <v>0.45017643880000002</v>
      </c>
      <c r="E47" s="19">
        <f t="shared" si="0"/>
        <v>7.3001704412513249</v>
      </c>
      <c r="F47" s="145">
        <f t="shared" si="1"/>
        <v>438.01022647507949</v>
      </c>
      <c r="G47" s="17">
        <f t="shared" si="2"/>
        <v>240.82834256254671</v>
      </c>
    </row>
    <row r="48" spans="2:7" s="2" customFormat="1" x14ac:dyDescent="0.25">
      <c r="B48" s="144">
        <v>39</v>
      </c>
      <c r="C48" s="19">
        <v>2.089097843023298</v>
      </c>
      <c r="D48" s="19">
        <v>0.45007408785000003</v>
      </c>
      <c r="E48" s="19">
        <f t="shared" si="0"/>
        <v>7.3118424505815431</v>
      </c>
      <c r="F48" s="145">
        <f t="shared" si="1"/>
        <v>438.71054703489261</v>
      </c>
      <c r="G48" s="17">
        <f t="shared" si="2"/>
        <v>241.25829774798879</v>
      </c>
    </row>
    <row r="49" spans="2:7" s="2" customFormat="1" x14ac:dyDescent="0.25">
      <c r="B49" s="144">
        <v>40</v>
      </c>
      <c r="C49" s="19">
        <v>2.0920854896000871</v>
      </c>
      <c r="D49" s="19">
        <v>0.44989099999999999</v>
      </c>
      <c r="E49" s="19">
        <f t="shared" si="0"/>
        <v>7.3222992136003047</v>
      </c>
      <c r="F49" s="145">
        <f t="shared" si="1"/>
        <v>439.33795281601829</v>
      </c>
      <c r="G49" s="17">
        <f t="shared" si="2"/>
        <v>241.683761885667</v>
      </c>
    </row>
    <row r="50" spans="2:7" s="2" customFormat="1" x14ac:dyDescent="0.25">
      <c r="B50" s="144">
        <v>41</v>
      </c>
      <c r="C50" s="19">
        <v>2.09473027587127</v>
      </c>
      <c r="D50" s="19">
        <v>0.44963394415000002</v>
      </c>
      <c r="E50" s="19">
        <f t="shared" si="0"/>
        <v>7.3315559655494447</v>
      </c>
      <c r="F50" s="145">
        <f t="shared" si="1"/>
        <v>439.89335793296669</v>
      </c>
      <c r="G50" s="17">
        <f t="shared" si="2"/>
        <v>242.10237240017918</v>
      </c>
    </row>
    <row r="51" spans="2:7" s="2" customFormat="1" x14ac:dyDescent="0.25">
      <c r="B51" s="144">
        <v>42</v>
      </c>
      <c r="C51" s="19">
        <v>2.097036374128507</v>
      </c>
      <c r="D51" s="19">
        <v>0.44930968920000003</v>
      </c>
      <c r="E51" s="19">
        <f t="shared" si="0"/>
        <v>7.3396273094497744</v>
      </c>
      <c r="F51" s="145">
        <f t="shared" si="1"/>
        <v>440.37763856698643</v>
      </c>
      <c r="G51" s="17">
        <f t="shared" si="2"/>
        <v>242.51169865182382</v>
      </c>
    </row>
    <row r="52" spans="2:7" s="2" customFormat="1" x14ac:dyDescent="0.25">
      <c r="B52" s="144">
        <v>43</v>
      </c>
      <c r="C52" s="19">
        <v>2.0990077835443399</v>
      </c>
      <c r="D52" s="19">
        <v>0.44892500404999996</v>
      </c>
      <c r="E52" s="19">
        <f t="shared" si="0"/>
        <v>7.3465272424051893</v>
      </c>
      <c r="F52" s="145">
        <f t="shared" si="1"/>
        <v>440.79163454431136</v>
      </c>
      <c r="G52" s="17">
        <f t="shared" si="2"/>
        <v>242.90924822130032</v>
      </c>
    </row>
    <row r="53" spans="2:7" s="2" customFormat="1" x14ac:dyDescent="0.25">
      <c r="B53" s="144">
        <v>44</v>
      </c>
      <c r="C53" s="19">
        <v>2.1006483371579097</v>
      </c>
      <c r="D53" s="19">
        <v>0.44848665759999995</v>
      </c>
      <c r="E53" s="19">
        <f t="shared" si="0"/>
        <v>7.3522691800526836</v>
      </c>
      <c r="F53" s="145">
        <f t="shared" si="1"/>
        <v>441.136150803161</v>
      </c>
      <c r="G53" s="17">
        <f t="shared" si="2"/>
        <v>243.29247298292179</v>
      </c>
    </row>
    <row r="54" spans="2:7" s="2" customFormat="1" x14ac:dyDescent="0.25">
      <c r="B54" s="144">
        <v>45</v>
      </c>
      <c r="C54" s="19">
        <v>2.1019617083684641</v>
      </c>
      <c r="D54" s="19">
        <v>0.44800141874999999</v>
      </c>
      <c r="E54" s="19">
        <f t="shared" si="0"/>
        <v>7.3568659792896245</v>
      </c>
      <c r="F54" s="145">
        <f t="shared" si="1"/>
        <v>441.41195875737748</v>
      </c>
      <c r="G54" s="17">
        <f t="shared" si="2"/>
        <v>243.6587749808559</v>
      </c>
    </row>
    <row r="55" spans="2:7" s="2" customFormat="1" x14ac:dyDescent="0.25">
      <c r="B55" s="144">
        <v>46</v>
      </c>
      <c r="C55" s="19">
        <v>2.1029514169706109</v>
      </c>
      <c r="D55" s="19">
        <v>0.44747605639999999</v>
      </c>
      <c r="E55" s="19">
        <f t="shared" si="0"/>
        <v>7.3603299593971379</v>
      </c>
      <c r="F55" s="145">
        <f t="shared" si="1"/>
        <v>441.61979756382829</v>
      </c>
      <c r="G55" s="17">
        <f t="shared" si="2"/>
        <v>244.00551212180008</v>
      </c>
    </row>
    <row r="56" spans="2:7" s="2" customFormat="1" x14ac:dyDescent="0.25">
      <c r="B56" s="144">
        <v>47</v>
      </c>
      <c r="C56" s="19">
        <v>2.1036208347620757</v>
      </c>
      <c r="D56" s="19">
        <v>0.44691733945000001</v>
      </c>
      <c r="E56" s="19">
        <f t="shared" si="0"/>
        <v>7.3626729216672651</v>
      </c>
      <c r="F56" s="145">
        <f t="shared" si="1"/>
        <v>441.76037530003589</v>
      </c>
      <c r="G56" s="17">
        <f t="shared" si="2"/>
        <v>244.33000369651035</v>
      </c>
    </row>
    <row r="57" spans="2:7" s="2" customFormat="1" x14ac:dyDescent="0.25">
      <c r="B57" s="144">
        <v>48</v>
      </c>
      <c r="C57" s="19">
        <v>2.1039731907518453</v>
      </c>
      <c r="D57" s="19">
        <v>0.4463320368</v>
      </c>
      <c r="E57" s="19">
        <f t="shared" si="0"/>
        <v>7.363906167631459</v>
      </c>
      <c r="F57" s="145">
        <f t="shared" si="1"/>
        <v>441.83437005788755</v>
      </c>
      <c r="G57" s="17">
        <f t="shared" si="2"/>
        <v>244.62953574170567</v>
      </c>
    </row>
    <row r="58" spans="2:7" s="2" customFormat="1" x14ac:dyDescent="0.25">
      <c r="B58" s="144">
        <v>49</v>
      </c>
      <c r="C58" s="19">
        <v>2.1040115759939266</v>
      </c>
      <c r="D58" s="19">
        <v>0.44572691734999997</v>
      </c>
      <c r="E58" s="19">
        <f t="shared" si="0"/>
        <v>7.3640405159787434</v>
      </c>
      <c r="F58" s="145">
        <f t="shared" si="1"/>
        <v>441.84243095872461</v>
      </c>
      <c r="G58" s="17">
        <f t="shared" si="2"/>
        <v>244.90136625306206</v>
      </c>
    </row>
    <row r="59" spans="2:7" s="2" customFormat="1" x14ac:dyDescent="0.25">
      <c r="B59" s="144">
        <v>50</v>
      </c>
      <c r="C59" s="19">
        <v>2.1037389480696294</v>
      </c>
      <c r="D59" s="19">
        <v>0.44510874999999994</v>
      </c>
      <c r="E59" s="19">
        <f t="shared" si="0"/>
        <v>7.3630863182437025</v>
      </c>
      <c r="F59" s="145">
        <f t="shared" si="1"/>
        <v>441.78517909462215</v>
      </c>
      <c r="G59" s="17">
        <f t="shared" si="2"/>
        <v>245.14273025928878</v>
      </c>
    </row>
    <row r="60" spans="2:7" s="2" customFormat="1" x14ac:dyDescent="0.25">
      <c r="B60" s="144">
        <v>51</v>
      </c>
      <c r="C60" s="19">
        <v>2.1031581352390387</v>
      </c>
      <c r="D60" s="19">
        <v>0.44448430365000002</v>
      </c>
      <c r="E60" s="19">
        <f t="shared" si="0"/>
        <v>7.3610534733366357</v>
      </c>
      <c r="F60" s="145">
        <f t="shared" si="1"/>
        <v>441.66320840019813</v>
      </c>
      <c r="G60" s="17">
        <f t="shared" si="2"/>
        <v>245.35084476661123</v>
      </c>
    </row>
    <row r="61" spans="2:7" s="2" customFormat="1" x14ac:dyDescent="0.25">
      <c r="B61" s="144">
        <v>52</v>
      </c>
      <c r="C61" s="19">
        <v>2.1022718402804421</v>
      </c>
      <c r="D61" s="19">
        <v>0.4438603472</v>
      </c>
      <c r="E61" s="19">
        <f t="shared" si="0"/>
        <v>7.3579514409815472</v>
      </c>
      <c r="F61" s="145">
        <f t="shared" si="1"/>
        <v>441.47708645889281</v>
      </c>
      <c r="G61" s="17">
        <f t="shared" si="2"/>
        <v>245.52291358240421</v>
      </c>
    </row>
    <row r="62" spans="2:7" s="2" customFormat="1" x14ac:dyDescent="0.25">
      <c r="B62" s="144">
        <v>53</v>
      </c>
      <c r="C62" s="19">
        <v>2.1010826440346118</v>
      </c>
      <c r="D62" s="19">
        <v>0.44324364954999995</v>
      </c>
      <c r="E62" s="19">
        <f t="shared" si="0"/>
        <v>7.3537892541211409</v>
      </c>
      <c r="F62" s="145">
        <f t="shared" si="1"/>
        <v>441.22735524726846</v>
      </c>
      <c r="G62" s="17">
        <f t="shared" si="2"/>
        <v>245.65613202617487</v>
      </c>
    </row>
    <row r="63" spans="2:7" s="2" customFormat="1" x14ac:dyDescent="0.25">
      <c r="B63" s="144">
        <v>54</v>
      </c>
      <c r="C63" s="19">
        <v>2.0995930086691916</v>
      </c>
      <c r="D63" s="19">
        <v>0.44264097959999998</v>
      </c>
      <c r="E63" s="19">
        <f t="shared" si="0"/>
        <v>7.3485755303421705</v>
      </c>
      <c r="F63" s="145">
        <f t="shared" si="1"/>
        <v>440.91453182053021</v>
      </c>
      <c r="G63" s="17">
        <f t="shared" si="2"/>
        <v>245.74769153561539</v>
      </c>
    </row>
    <row r="64" spans="2:7" s="2" customFormat="1" x14ac:dyDescent="0.25">
      <c r="B64" s="144">
        <v>55</v>
      </c>
      <c r="C64" s="19">
        <v>2.097805280676921</v>
      </c>
      <c r="D64" s="19">
        <v>0.44205910625</v>
      </c>
      <c r="E64" s="19">
        <f t="shared" si="0"/>
        <v>7.3423184823692234</v>
      </c>
      <c r="F64" s="145">
        <f t="shared" si="1"/>
        <v>440.5391089421534</v>
      </c>
      <c r="G64" s="17">
        <f t="shared" si="2"/>
        <v>245.79478417501369</v>
      </c>
    </row>
    <row r="65" spans="2:7" s="2" customFormat="1" x14ac:dyDescent="0.25">
      <c r="B65" s="144">
        <v>56</v>
      </c>
      <c r="C65" s="19">
        <v>2.0957216936199803</v>
      </c>
      <c r="D65" s="19">
        <v>0.44150479839999995</v>
      </c>
      <c r="E65" s="19">
        <f t="shared" si="0"/>
        <v>7.335025927669931</v>
      </c>
      <c r="F65" s="145">
        <f t="shared" si="1"/>
        <v>440.10155566019586</v>
      </c>
      <c r="G65" s="17">
        <f t="shared" si="2"/>
        <v>245.7946070529147</v>
      </c>
    </row>
    <row r="66" spans="2:7" s="2" customFormat="1" x14ac:dyDescent="0.25">
      <c r="B66" s="144">
        <v>57</v>
      </c>
      <c r="C66" s="19">
        <v>2.0933443706314439</v>
      </c>
      <c r="D66" s="19">
        <v>0.44098482495000008</v>
      </c>
      <c r="E66" s="19">
        <f t="shared" si="0"/>
        <v>7.3267052972100535</v>
      </c>
      <c r="F66" s="145">
        <f t="shared" si="1"/>
        <v>439.60231783260321</v>
      </c>
      <c r="G66" s="17">
        <f t="shared" si="2"/>
        <v>245.74436665557835</v>
      </c>
    </row>
    <row r="67" spans="2:7" s="2" customFormat="1" x14ac:dyDescent="0.25">
      <c r="B67" s="144">
        <v>58</v>
      </c>
      <c r="C67" s="19">
        <v>2.0906753266835714</v>
      </c>
      <c r="D67" s="19">
        <v>0.44050595479999999</v>
      </c>
      <c r="E67" s="19">
        <f t="shared" si="0"/>
        <v>7.3173636433924996</v>
      </c>
      <c r="F67" s="145">
        <f t="shared" si="1"/>
        <v>439.04181860354998</v>
      </c>
      <c r="G67" s="17">
        <f t="shared" si="2"/>
        <v>245.6412831024648</v>
      </c>
    </row>
    <row r="68" spans="2:7" s="2" customFormat="1" x14ac:dyDescent="0.25">
      <c r="B68" s="144">
        <v>59</v>
      </c>
      <c r="C68" s="19">
        <v>2.0877164706315328</v>
      </c>
      <c r="D68" s="19">
        <v>0.44007495685000003</v>
      </c>
      <c r="E68" s="19">
        <f t="shared" si="0"/>
        <v>7.3070076472103649</v>
      </c>
      <c r="F68" s="145">
        <f t="shared" si="1"/>
        <v>438.42045883262188</v>
      </c>
      <c r="G68" s="17">
        <f t="shared" si="2"/>
        <v>245.4825943296986</v>
      </c>
    </row>
    <row r="69" spans="2:7" s="33" customFormat="1" x14ac:dyDescent="0.25">
      <c r="B69" s="144">
        <v>60</v>
      </c>
      <c r="C69" s="38">
        <v>2.0844696070400519</v>
      </c>
      <c r="D69" s="38">
        <v>0.43969860000000005</v>
      </c>
      <c r="E69" s="38">
        <f t="shared" si="0"/>
        <v>7.2956436246401815</v>
      </c>
      <c r="F69" s="147">
        <f t="shared" si="1"/>
        <v>437.7386174784109</v>
      </c>
      <c r="G69" s="71">
        <f t="shared" si="2"/>
        <v>245.26556020721807</v>
      </c>
    </row>
    <row r="70" spans="2:7" s="2" customFormat="1" x14ac:dyDescent="0.25"/>
    <row r="71" spans="2:7" s="2" customFormat="1" x14ac:dyDescent="0.25"/>
    <row r="72" spans="2:7" s="2" customFormat="1" x14ac:dyDescent="0.25"/>
    <row r="73" spans="2:7" s="2" customFormat="1" x14ac:dyDescent="0.25"/>
  </sheetData>
  <mergeCells count="1">
    <mergeCell ref="B3:G3"/>
  </mergeCells>
  <pageMargins left="0.7" right="0.7" top="0.75" bottom="0.75" header="0.3" footer="0.3"/>
  <pageSetup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I71"/>
  <sheetViews>
    <sheetView zoomScale="80" zoomScaleNormal="80" workbookViewId="0">
      <selection activeCell="J40" sqref="J40"/>
    </sheetView>
  </sheetViews>
  <sheetFormatPr defaultColWidth="9.140625" defaultRowHeight="15.75" x14ac:dyDescent="0.25"/>
  <cols>
    <col min="1" max="1" width="14" style="32" customWidth="1"/>
    <col min="2" max="2" width="17.42578125" style="32" customWidth="1"/>
    <col min="3" max="4" width="9.140625" style="32"/>
    <col min="5" max="5" width="10.7109375" style="32" customWidth="1"/>
    <col min="6" max="6" width="11" style="32" customWidth="1"/>
    <col min="7" max="7" width="12" style="32" customWidth="1"/>
    <col min="8" max="8" width="12.42578125" style="32" customWidth="1"/>
    <col min="9" max="9" width="9.5703125" style="32" customWidth="1"/>
    <col min="10" max="10" width="11.42578125" style="32" customWidth="1"/>
    <col min="11" max="11" width="11.28515625" style="32" customWidth="1"/>
    <col min="12" max="12" width="13.42578125" style="32" customWidth="1"/>
    <col min="13" max="16384" width="9.140625" style="32"/>
  </cols>
  <sheetData>
    <row r="1" spans="1:9" x14ac:dyDescent="0.25">
      <c r="A1" s="94" t="s">
        <v>209</v>
      </c>
      <c r="B1" s="94"/>
      <c r="C1" s="94"/>
    </row>
    <row r="2" spans="1:9" x14ac:dyDescent="0.25">
      <c r="A2" s="95" t="s">
        <v>210</v>
      </c>
      <c r="B2" s="96" t="s">
        <v>211</v>
      </c>
      <c r="C2" s="96" t="s">
        <v>278</v>
      </c>
      <c r="D2" s="96" t="s">
        <v>279</v>
      </c>
      <c r="E2" s="96" t="s">
        <v>280</v>
      </c>
      <c r="F2" s="97" t="s">
        <v>281</v>
      </c>
      <c r="G2" s="96" t="s">
        <v>282</v>
      </c>
      <c r="H2" s="96" t="s">
        <v>283</v>
      </c>
      <c r="I2" s="16" t="s">
        <v>202</v>
      </c>
    </row>
    <row r="3" spans="1:9" s="33" customFormat="1" x14ac:dyDescent="0.25">
      <c r="A3" s="87" t="s">
        <v>64</v>
      </c>
      <c r="B3" s="98">
        <v>0.30172413793103448</v>
      </c>
      <c r="C3" s="98">
        <v>0.38888888888888878</v>
      </c>
      <c r="D3" s="98">
        <v>0.39166666666666661</v>
      </c>
      <c r="E3" s="98">
        <v>0.38058252427184469</v>
      </c>
      <c r="F3" s="98">
        <v>0.36281250000000009</v>
      </c>
      <c r="G3" s="98">
        <v>0.23712820512820518</v>
      </c>
      <c r="H3" s="98">
        <v>0.13008665511265166</v>
      </c>
      <c r="I3" s="87">
        <v>0.11531664212076584</v>
      </c>
    </row>
    <row r="4" spans="1:9" s="33" customFormat="1" ht="21" customHeight="1" x14ac:dyDescent="0.25"/>
    <row r="5" spans="1:9" s="33" customFormat="1" ht="24" customHeight="1" x14ac:dyDescent="0.25"/>
    <row r="6" spans="1:9" s="33" customFormat="1" x14ac:dyDescent="0.25"/>
    <row r="7" spans="1:9" s="33" customFormat="1" ht="47.25" x14ac:dyDescent="0.25">
      <c r="A7" s="39" t="s">
        <v>64</v>
      </c>
      <c r="B7" s="120" t="s">
        <v>256</v>
      </c>
      <c r="E7" s="37" t="s">
        <v>21</v>
      </c>
      <c r="F7" s="37" t="s">
        <v>64</v>
      </c>
      <c r="G7" s="37" t="s">
        <v>53</v>
      </c>
      <c r="H7" s="37" t="s">
        <v>74</v>
      </c>
    </row>
    <row r="8" spans="1:9" s="33" customFormat="1" ht="21.75" customHeight="1" x14ac:dyDescent="0.25">
      <c r="A8" s="39" t="s">
        <v>65</v>
      </c>
      <c r="B8" s="39" t="s">
        <v>147</v>
      </c>
      <c r="E8" s="29"/>
      <c r="F8" s="29"/>
      <c r="G8" s="29"/>
      <c r="H8" s="29"/>
    </row>
    <row r="9" spans="1:9" s="33" customFormat="1" ht="15.75" customHeight="1" x14ac:dyDescent="0.25">
      <c r="E9" s="99">
        <v>0.5</v>
      </c>
      <c r="F9" s="29">
        <f t="shared" ref="F9:F34" si="0">(3/E9)*EXP(-0.5*(LN(E9/41.92)/1.876)^2)</f>
        <v>0.36972675614828437</v>
      </c>
      <c r="G9" s="29">
        <v>53.831141676161266</v>
      </c>
      <c r="H9" s="29">
        <f t="shared" ref="H9:H69" si="1">F9*G9</f>
        <v>19.902813391685825</v>
      </c>
    </row>
    <row r="10" spans="1:9" s="33" customFormat="1" ht="15.75" customHeight="1" x14ac:dyDescent="0.25">
      <c r="A10" s="343" t="s">
        <v>257</v>
      </c>
      <c r="B10" s="343"/>
      <c r="E10" s="79">
        <v>1</v>
      </c>
      <c r="F10" s="37">
        <f t="shared" si="0"/>
        <v>0.41307959740754679</v>
      </c>
      <c r="G10" s="37">
        <v>63.380661538063698</v>
      </c>
      <c r="H10" s="37">
        <f t="shared" si="1"/>
        <v>26.181258151567338</v>
      </c>
    </row>
    <row r="11" spans="1:9" s="33" customFormat="1" x14ac:dyDescent="0.25">
      <c r="A11" s="343"/>
      <c r="B11" s="343"/>
      <c r="E11" s="79">
        <v>2</v>
      </c>
      <c r="F11" s="37">
        <f t="shared" si="0"/>
        <v>0.40262267712417527</v>
      </c>
      <c r="G11" s="37">
        <v>79.306671182823663</v>
      </c>
      <c r="H11" s="37">
        <f t="shared" si="1"/>
        <v>31.930664265435148</v>
      </c>
    </row>
    <row r="12" spans="1:9" s="33" customFormat="1" x14ac:dyDescent="0.25">
      <c r="A12" s="343"/>
      <c r="B12" s="343"/>
      <c r="E12" s="79">
        <v>3</v>
      </c>
      <c r="F12" s="37">
        <f t="shared" si="0"/>
        <v>0.37230593041594062</v>
      </c>
      <c r="G12" s="37">
        <v>88.871580679028682</v>
      </c>
      <c r="H12" s="37">
        <f t="shared" si="1"/>
        <v>33.087416532241107</v>
      </c>
    </row>
    <row r="13" spans="1:9" s="33" customFormat="1" x14ac:dyDescent="0.25">
      <c r="E13" s="79">
        <v>4</v>
      </c>
      <c r="F13" s="37">
        <f t="shared" si="0"/>
        <v>0.3423531608282302</v>
      </c>
      <c r="G13" s="37">
        <v>99.601784270773265</v>
      </c>
      <c r="H13" s="37">
        <f t="shared" si="1"/>
        <v>34.098985669230728</v>
      </c>
    </row>
    <row r="14" spans="1:9" s="33" customFormat="1" x14ac:dyDescent="0.25">
      <c r="E14" s="100">
        <v>5</v>
      </c>
      <c r="F14" s="29">
        <f t="shared" si="0"/>
        <v>0.31563660276752659</v>
      </c>
      <c r="G14" s="29">
        <v>109.17415101385284</v>
      </c>
      <c r="H14" s="29">
        <f t="shared" si="1"/>
        <v>34.45935813604143</v>
      </c>
    </row>
    <row r="15" spans="1:9" s="33" customFormat="1" x14ac:dyDescent="0.25">
      <c r="E15" s="79">
        <v>6</v>
      </c>
      <c r="F15" s="37">
        <f t="shared" si="0"/>
        <v>0.29227696314107865</v>
      </c>
      <c r="G15" s="37">
        <v>118.11939252666471</v>
      </c>
      <c r="H15" s="37">
        <f t="shared" si="1"/>
        <v>34.523577335762582</v>
      </c>
    </row>
    <row r="16" spans="1:9" s="33" customFormat="1" x14ac:dyDescent="0.25">
      <c r="E16" s="79">
        <v>7</v>
      </c>
      <c r="F16" s="37">
        <f t="shared" si="0"/>
        <v>0.27186991551329792</v>
      </c>
      <c r="G16" s="37">
        <v>126.84460048220875</v>
      </c>
      <c r="H16" s="37">
        <f t="shared" si="1"/>
        <v>34.48523081641612</v>
      </c>
    </row>
    <row r="17" spans="5:8" s="33" customFormat="1" x14ac:dyDescent="0.25">
      <c r="E17" s="79">
        <v>8</v>
      </c>
      <c r="F17" s="37">
        <f t="shared" si="0"/>
        <v>0.25395810286510179</v>
      </c>
      <c r="G17" s="37">
        <v>135.65555680838523</v>
      </c>
      <c r="H17" s="37">
        <f t="shared" si="1"/>
        <v>34.450827850166554</v>
      </c>
    </row>
    <row r="18" spans="5:8" s="33" customFormat="1" x14ac:dyDescent="0.25">
      <c r="E18" s="79">
        <v>9</v>
      </c>
      <c r="F18" s="37">
        <f t="shared" si="0"/>
        <v>0.2381373227089621</v>
      </c>
      <c r="G18" s="37">
        <v>144.75343942670185</v>
      </c>
      <c r="H18" s="37">
        <f t="shared" si="1"/>
        <v>34.471196517988695</v>
      </c>
    </row>
    <row r="19" spans="5:8" s="33" customFormat="1" x14ac:dyDescent="0.25">
      <c r="E19" s="100">
        <v>10</v>
      </c>
      <c r="F19" s="29">
        <f t="shared" si="0"/>
        <v>0.22407246827859686</v>
      </c>
      <c r="G19" s="29">
        <v>154.2224206529134</v>
      </c>
      <c r="H19" s="29">
        <f t="shared" si="1"/>
        <v>34.556998459598361</v>
      </c>
    </row>
    <row r="20" spans="5:8" s="33" customFormat="1" x14ac:dyDescent="0.25">
      <c r="E20" s="79">
        <v>11</v>
      </c>
      <c r="F20" s="37">
        <f t="shared" si="0"/>
        <v>0.21149079060404563</v>
      </c>
      <c r="G20" s="37">
        <v>164.02891270496642</v>
      </c>
      <c r="H20" s="37">
        <f t="shared" si="1"/>
        <v>34.69060442989533</v>
      </c>
    </row>
    <row r="21" spans="5:8" s="33" customFormat="1" x14ac:dyDescent="0.25">
      <c r="E21" s="79">
        <v>12</v>
      </c>
      <c r="F21" s="37">
        <f t="shared" si="0"/>
        <v>0.20017085346995009</v>
      </c>
      <c r="G21" s="37">
        <v>174.06810970101117</v>
      </c>
      <c r="H21" s="37">
        <f t="shared" si="1"/>
        <v>34.843362080752307</v>
      </c>
    </row>
    <row r="22" spans="5:8" s="33" customFormat="1" x14ac:dyDescent="0.25">
      <c r="E22" s="79">
        <v>13</v>
      </c>
      <c r="F22" s="37">
        <f t="shared" si="0"/>
        <v>0.18993218974395415</v>
      </c>
      <c r="G22" s="37">
        <v>184.31439944245017</v>
      </c>
      <c r="H22" s="37">
        <f t="shared" si="1"/>
        <v>35.007237487446403</v>
      </c>
    </row>
    <row r="23" spans="5:8" s="33" customFormat="1" x14ac:dyDescent="0.25">
      <c r="E23" s="79">
        <v>14</v>
      </c>
      <c r="F23" s="37">
        <f t="shared" si="0"/>
        <v>0.18062677216498224</v>
      </c>
      <c r="G23" s="37">
        <v>194.99086929943499</v>
      </c>
      <c r="H23" s="37">
        <f t="shared" si="1"/>
        <v>35.220571323200872</v>
      </c>
    </row>
    <row r="24" spans="5:8" s="33" customFormat="1" x14ac:dyDescent="0.25">
      <c r="E24" s="79">
        <v>15</v>
      </c>
      <c r="F24" s="37">
        <f t="shared" si="0"/>
        <v>0.17213228065227298</v>
      </c>
      <c r="G24" s="37">
        <v>205.77417499532027</v>
      </c>
      <c r="H24" s="37">
        <f t="shared" si="1"/>
        <v>35.420378041284401</v>
      </c>
    </row>
    <row r="25" spans="5:8" s="33" customFormat="1" x14ac:dyDescent="0.25">
      <c r="E25" s="79">
        <v>16</v>
      </c>
      <c r="F25" s="37">
        <f t="shared" si="0"/>
        <v>0.16434686679477539</v>
      </c>
      <c r="G25" s="37">
        <v>214.68138649493855</v>
      </c>
      <c r="H25" s="37">
        <f t="shared" si="1"/>
        <v>35.282213229601361</v>
      </c>
    </row>
    <row r="26" spans="5:8" s="33" customFormat="1" x14ac:dyDescent="0.25">
      <c r="E26" s="79">
        <v>17</v>
      </c>
      <c r="F26" s="37">
        <f t="shared" si="0"/>
        <v>0.15718509426172309</v>
      </c>
      <c r="G26" s="37">
        <v>220.98498338086458</v>
      </c>
      <c r="H26" s="37">
        <f t="shared" si="1"/>
        <v>34.735545443146506</v>
      </c>
    </row>
    <row r="27" spans="5:8" s="33" customFormat="1" x14ac:dyDescent="0.25">
      <c r="E27" s="79">
        <v>18</v>
      </c>
      <c r="F27" s="37">
        <f t="shared" si="0"/>
        <v>0.15057478225352211</v>
      </c>
      <c r="G27" s="37">
        <v>225.51590370162751</v>
      </c>
      <c r="H27" s="37">
        <f t="shared" si="1"/>
        <v>33.957008094578825</v>
      </c>
    </row>
    <row r="28" spans="5:8" s="33" customFormat="1" x14ac:dyDescent="0.25">
      <c r="E28" s="79">
        <v>19</v>
      </c>
      <c r="F28" s="37">
        <f t="shared" si="0"/>
        <v>0.14445453755416232</v>
      </c>
      <c r="G28" s="37">
        <v>228.86286112621855</v>
      </c>
      <c r="H28" s="37">
        <f t="shared" si="1"/>
        <v>33.060278767310372</v>
      </c>
    </row>
    <row r="29" spans="5:8" s="33" customFormat="1" x14ac:dyDescent="0.25">
      <c r="E29" s="79">
        <v>20</v>
      </c>
      <c r="F29" s="37">
        <f t="shared" si="0"/>
        <v>0.13877181181119116</v>
      </c>
      <c r="G29" s="37">
        <v>231.31445125893075</v>
      </c>
      <c r="H29" s="37">
        <f t="shared" si="1"/>
        <v>32.099925499313287</v>
      </c>
    </row>
    <row r="30" spans="5:8" s="33" customFormat="1" x14ac:dyDescent="0.25">
      <c r="E30" s="79">
        <v>21</v>
      </c>
      <c r="F30" s="37">
        <f t="shared" si="0"/>
        <v>0.13348136102440084</v>
      </c>
      <c r="G30" s="37">
        <v>233.0632589862274</v>
      </c>
      <c r="H30" s="37">
        <f t="shared" si="1"/>
        <v>31.109601014264051</v>
      </c>
    </row>
    <row r="31" spans="5:8" s="33" customFormat="1" x14ac:dyDescent="0.25">
      <c r="E31" s="79">
        <v>22</v>
      </c>
      <c r="F31" s="37">
        <f t="shared" si="0"/>
        <v>0.12854401484693592</v>
      </c>
      <c r="G31" s="37">
        <v>234.26792592277934</v>
      </c>
      <c r="H31" s="37">
        <f t="shared" si="1"/>
        <v>30.113739747978631</v>
      </c>
    </row>
    <row r="32" spans="5:8" s="33" customFormat="1" x14ac:dyDescent="0.25">
      <c r="E32" s="79">
        <v>23</v>
      </c>
      <c r="F32" s="37">
        <f t="shared" si="0"/>
        <v>0.12392568615105112</v>
      </c>
      <c r="G32" s="37">
        <v>235.06261378617052</v>
      </c>
      <c r="H32" s="37">
        <f t="shared" si="1"/>
        <v>29.130295701910711</v>
      </c>
    </row>
    <row r="33" spans="5:8" s="33" customFormat="1" x14ac:dyDescent="0.25">
      <c r="E33" s="79">
        <v>24</v>
      </c>
      <c r="F33" s="37">
        <f t="shared" si="0"/>
        <v>0.11959656826278664</v>
      </c>
      <c r="G33" s="37">
        <v>235.55755499029567</v>
      </c>
      <c r="H33" s="37">
        <f t="shared" si="1"/>
        <v>28.171875205212014</v>
      </c>
    </row>
    <row r="34" spans="5:8" s="33" customFormat="1" x14ac:dyDescent="0.25">
      <c r="E34" s="101">
        <v>25</v>
      </c>
      <c r="F34" s="29">
        <f t="shared" si="0"/>
        <v>0.11553047984935486</v>
      </c>
      <c r="G34" s="29">
        <v>235.84034830968122</v>
      </c>
      <c r="H34" s="29">
        <f t="shared" si="1"/>
        <v>27.246748608056457</v>
      </c>
    </row>
    <row r="35" spans="5:8" s="33" customFormat="1" x14ac:dyDescent="0.25">
      <c r="E35" s="79">
        <v>26</v>
      </c>
      <c r="F35" s="37">
        <v>0.11553047984935486</v>
      </c>
      <c r="G35" s="37">
        <v>236.05500987906257</v>
      </c>
      <c r="H35" s="37">
        <f t="shared" si="1"/>
        <v>27.271548562172299</v>
      </c>
    </row>
    <row r="36" spans="5:8" s="33" customFormat="1" x14ac:dyDescent="0.25">
      <c r="E36" s="79">
        <v>27</v>
      </c>
      <c r="F36" s="37">
        <v>0.11553047984935486</v>
      </c>
      <c r="G36" s="37">
        <v>236.38908054246249</v>
      </c>
      <c r="H36" s="37">
        <f t="shared" si="1"/>
        <v>27.310143906218485</v>
      </c>
    </row>
    <row r="37" spans="5:8" s="33" customFormat="1" x14ac:dyDescent="0.25">
      <c r="E37" s="79">
        <v>28</v>
      </c>
      <c r="F37" s="37">
        <v>0.11553047984935486</v>
      </c>
      <c r="G37" s="37">
        <v>236.7390436986289</v>
      </c>
      <c r="H37" s="37">
        <f t="shared" si="1"/>
        <v>27.350575317579985</v>
      </c>
    </row>
    <row r="38" spans="5:8" s="33" customFormat="1" x14ac:dyDescent="0.25">
      <c r="E38" s="79">
        <v>29</v>
      </c>
      <c r="F38" s="37">
        <v>0.11553047984935486</v>
      </c>
      <c r="G38" s="37">
        <v>237.10394747664529</v>
      </c>
      <c r="H38" s="37">
        <f t="shared" si="1"/>
        <v>27.392732826153061</v>
      </c>
    </row>
    <row r="39" spans="5:8" s="33" customFormat="1" x14ac:dyDescent="0.25">
      <c r="E39" s="79">
        <v>30</v>
      </c>
      <c r="F39" s="37">
        <v>0.11553047984935486</v>
      </c>
      <c r="G39" s="37">
        <v>237.48267236484853</v>
      </c>
      <c r="H39" s="37">
        <f t="shared" si="1"/>
        <v>27.436487094218073</v>
      </c>
    </row>
    <row r="40" spans="5:8" s="33" customFormat="1" x14ac:dyDescent="0.25">
      <c r="E40" s="79">
        <v>31</v>
      </c>
      <c r="F40" s="37">
        <v>0.11553047984935486</v>
      </c>
      <c r="G40" s="37">
        <v>237.87394193966907</v>
      </c>
      <c r="H40" s="37">
        <f t="shared" si="1"/>
        <v>27.481690655947546</v>
      </c>
    </row>
    <row r="41" spans="5:8" s="33" customFormat="1" x14ac:dyDescent="0.25">
      <c r="E41" s="79">
        <v>32</v>
      </c>
      <c r="F41" s="37">
        <v>0.11553047984935486</v>
      </c>
      <c r="G41" s="37">
        <v>238.27633294394644</v>
      </c>
      <c r="H41" s="37">
        <f t="shared" si="1"/>
        <v>27.528179081758772</v>
      </c>
    </row>
    <row r="42" spans="5:8" s="33" customFormat="1" x14ac:dyDescent="0.25">
      <c r="E42" s="79">
        <v>33</v>
      </c>
      <c r="F42" s="37">
        <v>0.11553047984935486</v>
      </c>
      <c r="G42" s="37">
        <v>238.68828484641506</v>
      </c>
      <c r="H42" s="37">
        <f t="shared" si="1"/>
        <v>27.575772082725827</v>
      </c>
    </row>
    <row r="43" spans="5:8" s="33" customFormat="1" x14ac:dyDescent="0.25">
      <c r="E43" s="79">
        <v>34</v>
      </c>
      <c r="F43" s="37">
        <v>0.11553047984935486</v>
      </c>
      <c r="G43" s="37">
        <v>239.10810894156009</v>
      </c>
      <c r="H43" s="37">
        <f t="shared" si="1"/>
        <v>27.624274561890253</v>
      </c>
    </row>
    <row r="44" spans="5:8" s="33" customFormat="1" x14ac:dyDescent="0.25">
      <c r="E44" s="79">
        <v>35</v>
      </c>
      <c r="F44" s="37">
        <v>0.11553047984935486</v>
      </c>
      <c r="G44" s="37">
        <v>239.53399702998493</v>
      </c>
      <c r="H44" s="37">
        <f t="shared" si="1"/>
        <v>27.673477617108102</v>
      </c>
    </row>
    <row r="45" spans="5:8" s="33" customFormat="1" x14ac:dyDescent="0.25">
      <c r="E45" s="79">
        <v>36</v>
      </c>
      <c r="F45" s="37">
        <v>0.11553047984935486</v>
      </c>
      <c r="G45" s="37">
        <v>239.96402971264283</v>
      </c>
      <c r="H45" s="37">
        <f t="shared" si="1"/>
        <v>27.723159499286471</v>
      </c>
    </row>
    <row r="46" spans="5:8" s="33" customFormat="1" x14ac:dyDescent="0.25">
      <c r="E46" s="79">
        <v>37</v>
      </c>
      <c r="F46" s="37">
        <v>0.11553047984935486</v>
      </c>
      <c r="G46" s="37">
        <v>240.3961843285241</v>
      </c>
      <c r="H46" s="37">
        <f t="shared" si="1"/>
        <v>27.773086529428348</v>
      </c>
    </row>
    <row r="47" spans="5:8" s="33" customFormat="1" x14ac:dyDescent="0.25">
      <c r="E47" s="79">
        <v>38</v>
      </c>
      <c r="F47" s="37">
        <v>0.11553047984935486</v>
      </c>
      <c r="G47" s="37">
        <v>240.82834256254671</v>
      </c>
      <c r="H47" s="37">
        <f t="shared" si="1"/>
        <v>27.82301397757583</v>
      </c>
    </row>
    <row r="48" spans="5:8" s="33" customFormat="1" x14ac:dyDescent="0.25">
      <c r="E48" s="79">
        <v>39</v>
      </c>
      <c r="F48" s="37">
        <v>0.11553047984935486</v>
      </c>
      <c r="G48" s="37">
        <v>241.25829774798879</v>
      </c>
      <c r="H48" s="37">
        <f t="shared" si="1"/>
        <v>27.872686906463674</v>
      </c>
    </row>
    <row r="49" spans="5:8" s="33" customFormat="1" x14ac:dyDescent="0.25">
      <c r="E49" s="79">
        <v>40</v>
      </c>
      <c r="F49" s="37">
        <v>0.11553047984935486</v>
      </c>
      <c r="G49" s="37">
        <v>241.683761885667</v>
      </c>
      <c r="H49" s="37">
        <f t="shared" si="1"/>
        <v>27.921840982448327</v>
      </c>
    </row>
    <row r="50" spans="5:8" s="33" customFormat="1" x14ac:dyDescent="0.25">
      <c r="E50" s="79">
        <v>41</v>
      </c>
      <c r="F50" s="37">
        <v>0.11553047984935486</v>
      </c>
      <c r="G50" s="37">
        <v>242.10237240017918</v>
      </c>
      <c r="H50" s="37">
        <f t="shared" si="1"/>
        <v>27.970203256059907</v>
      </c>
    </row>
    <row r="51" spans="5:8" s="33" customFormat="1" x14ac:dyDescent="0.25">
      <c r="E51" s="79">
        <v>42</v>
      </c>
      <c r="F51" s="37">
        <v>0.11553047984935486</v>
      </c>
      <c r="G51" s="37">
        <v>242.51169865182382</v>
      </c>
      <c r="H51" s="37">
        <f t="shared" si="1"/>
        <v>28.017492914327349</v>
      </c>
    </row>
    <row r="52" spans="5:8" s="33" customFormat="1" x14ac:dyDescent="0.25">
      <c r="E52" s="79">
        <v>43</v>
      </c>
      <c r="F52" s="37">
        <v>0.11553047984935486</v>
      </c>
      <c r="G52" s="37">
        <v>242.90924822130032</v>
      </c>
      <c r="H52" s="37">
        <f t="shared" si="1"/>
        <v>28.063422006852875</v>
      </c>
    </row>
    <row r="53" spans="5:8" s="33" customFormat="1" x14ac:dyDescent="0.25">
      <c r="E53" s="79">
        <v>44</v>
      </c>
      <c r="F53" s="37">
        <v>0.11553047984935486</v>
      </c>
      <c r="G53" s="37">
        <v>243.29247298292179</v>
      </c>
      <c r="H53" s="37">
        <f t="shared" si="1"/>
        <v>28.107696147453158</v>
      </c>
    </row>
    <row r="54" spans="5:8" s="33" customFormat="1" x14ac:dyDescent="0.25">
      <c r="E54" s="79">
        <v>45</v>
      </c>
      <c r="F54" s="37">
        <v>0.11553047984935486</v>
      </c>
      <c r="G54" s="37">
        <v>243.6587749808559</v>
      </c>
      <c r="H54" s="37">
        <f t="shared" si="1"/>
        <v>28.150015193044261</v>
      </c>
    </row>
    <row r="55" spans="5:8" s="33" customFormat="1" x14ac:dyDescent="0.25">
      <c r="E55" s="79">
        <v>46</v>
      </c>
      <c r="F55" s="37">
        <v>0.11553047984935486</v>
      </c>
      <c r="G55" s="37">
        <v>244.00551212180008</v>
      </c>
      <c r="H55" s="37">
        <f t="shared" si="1"/>
        <v>28.190073901319135</v>
      </c>
    </row>
    <row r="56" spans="5:8" s="33" customFormat="1" x14ac:dyDescent="0.25">
      <c r="E56" s="79">
        <v>47</v>
      </c>
      <c r="F56" s="37">
        <v>0.11553047984935486</v>
      </c>
      <c r="G56" s="37">
        <v>244.33000369651035</v>
      </c>
      <c r="H56" s="37">
        <f t="shared" si="1"/>
        <v>28.227562568652488</v>
      </c>
    </row>
    <row r="57" spans="5:8" s="33" customFormat="1" x14ac:dyDescent="0.25">
      <c r="E57" s="79">
        <v>48</v>
      </c>
      <c r="F57" s="37">
        <v>0.11553047984935486</v>
      </c>
      <c r="G57" s="37">
        <v>244.62953574170567</v>
      </c>
      <c r="H57" s="37">
        <f t="shared" si="1"/>
        <v>28.262167649564159</v>
      </c>
    </row>
    <row r="58" spans="5:8" s="33" customFormat="1" x14ac:dyDescent="0.25">
      <c r="E58" s="79">
        <v>49</v>
      </c>
      <c r="F58" s="37">
        <v>0.11553047984935486</v>
      </c>
      <c r="G58" s="37">
        <v>244.90136625306206</v>
      </c>
      <c r="H58" s="37">
        <f t="shared" si="1"/>
        <v>28.29357235897886</v>
      </c>
    </row>
    <row r="59" spans="5:8" s="33" customFormat="1" x14ac:dyDescent="0.25">
      <c r="E59" s="79">
        <v>50</v>
      </c>
      <c r="F59" s="37">
        <v>0.11553047984935486</v>
      </c>
      <c r="G59" s="37">
        <v>245.14273025928878</v>
      </c>
      <c r="H59" s="37">
        <f t="shared" si="1"/>
        <v>28.321457258436595</v>
      </c>
    </row>
    <row r="60" spans="5:8" s="33" customFormat="1" x14ac:dyDescent="0.25">
      <c r="E60" s="79">
        <v>51</v>
      </c>
      <c r="F60" s="37">
        <v>0.11553047984935486</v>
      </c>
      <c r="G60" s="37">
        <v>245.35084476661123</v>
      </c>
      <c r="H60" s="37">
        <f t="shared" si="1"/>
        <v>28.345500827331172</v>
      </c>
    </row>
    <row r="61" spans="5:8" s="33" customFormat="1" x14ac:dyDescent="0.25">
      <c r="E61" s="79">
        <v>52</v>
      </c>
      <c r="F61" s="37">
        <v>0.11553047984935486</v>
      </c>
      <c r="G61" s="37">
        <v>245.52291358240421</v>
      </c>
      <c r="H61" s="37">
        <f t="shared" si="1"/>
        <v>28.365380020186844</v>
      </c>
    </row>
    <row r="62" spans="5:8" s="33" customFormat="1" x14ac:dyDescent="0.25">
      <c r="E62" s="79">
        <v>53</v>
      </c>
      <c r="F62" s="37">
        <v>0.11553047984935486</v>
      </c>
      <c r="G62" s="37">
        <v>245.65613202617487</v>
      </c>
      <c r="H62" s="37">
        <f t="shared" si="1"/>
        <v>28.380770810920453</v>
      </c>
    </row>
    <row r="63" spans="5:8" s="33" customFormat="1" x14ac:dyDescent="0.25">
      <c r="E63" s="79">
        <v>54</v>
      </c>
      <c r="F63" s="37">
        <v>0.11553047984935486</v>
      </c>
      <c r="G63" s="37">
        <v>245.74769153561539</v>
      </c>
      <c r="H63" s="37">
        <f t="shared" si="1"/>
        <v>28.391348724980887</v>
      </c>
    </row>
    <row r="64" spans="5:8" s="33" customFormat="1" x14ac:dyDescent="0.25">
      <c r="E64" s="79">
        <v>55</v>
      </c>
      <c r="F64" s="37">
        <v>0.11553047984935486</v>
      </c>
      <c r="G64" s="37">
        <v>245.79478417501369</v>
      </c>
      <c r="H64" s="37">
        <f t="shared" si="1"/>
        <v>28.396789360207944</v>
      </c>
    </row>
    <row r="65" spans="5:8" s="33" customFormat="1" x14ac:dyDescent="0.25">
      <c r="E65" s="79">
        <v>56</v>
      </c>
      <c r="F65" s="37">
        <v>0.11553047984935486</v>
      </c>
      <c r="G65" s="37">
        <v>245.7946070529147</v>
      </c>
      <c r="H65" s="37">
        <f t="shared" si="1"/>
        <v>28.396768897206858</v>
      </c>
    </row>
    <row r="66" spans="5:8" s="33" customFormat="1" x14ac:dyDescent="0.25">
      <c r="E66" s="79">
        <v>57</v>
      </c>
      <c r="F66" s="37">
        <v>0.11553047984935486</v>
      </c>
      <c r="G66" s="37">
        <v>245.74436665557835</v>
      </c>
      <c r="H66" s="37">
        <f t="shared" si="1"/>
        <v>28.390964599994767</v>
      </c>
    </row>
    <row r="67" spans="5:8" s="33" customFormat="1" x14ac:dyDescent="0.25">
      <c r="E67" s="79">
        <v>58</v>
      </c>
      <c r="F67" s="37">
        <v>0.11553047984935486</v>
      </c>
      <c r="G67" s="37">
        <v>245.6412831024648</v>
      </c>
      <c r="H67" s="37">
        <f t="shared" si="1"/>
        <v>28.379055307638982</v>
      </c>
    </row>
    <row r="68" spans="5:8" s="33" customFormat="1" x14ac:dyDescent="0.25">
      <c r="E68" s="79">
        <v>59</v>
      </c>
      <c r="F68" s="37">
        <v>0.11553047984935486</v>
      </c>
      <c r="G68" s="37">
        <v>245.4825943296986</v>
      </c>
      <c r="H68" s="37">
        <f t="shared" si="1"/>
        <v>28.360721917574597</v>
      </c>
    </row>
    <row r="69" spans="5:8" s="33" customFormat="1" x14ac:dyDescent="0.25">
      <c r="E69" s="79">
        <v>60</v>
      </c>
      <c r="F69" s="37">
        <v>0.11553047984935486</v>
      </c>
      <c r="G69" s="37">
        <v>245.26556020721807</v>
      </c>
      <c r="H69" s="37">
        <f t="shared" si="1"/>
        <v>28.335647861260739</v>
      </c>
    </row>
    <row r="70" spans="5:8" s="33" customFormat="1" x14ac:dyDescent="0.25"/>
    <row r="71" spans="5:8" s="33" customFormat="1" x14ac:dyDescent="0.25"/>
  </sheetData>
  <mergeCells count="1">
    <mergeCell ref="A10:B12"/>
  </mergeCells>
  <pageMargins left="0.7" right="0.7" top="0.75" bottom="0.75" header="0.3" footer="0.3"/>
  <pageSetup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</sheetPr>
  <dimension ref="A1:K70"/>
  <sheetViews>
    <sheetView zoomScale="80" zoomScaleNormal="80" workbookViewId="0">
      <selection activeCell="E13" sqref="E13"/>
    </sheetView>
  </sheetViews>
  <sheetFormatPr defaultColWidth="9.140625" defaultRowHeight="15.75" x14ac:dyDescent="0.25"/>
  <cols>
    <col min="1" max="1" width="9.140625" style="32"/>
    <col min="2" max="2" width="20.42578125" style="33" customWidth="1"/>
    <col min="3" max="3" width="21.140625" style="33" customWidth="1"/>
    <col min="4" max="4" width="16.140625" style="32" customWidth="1"/>
    <col min="5" max="5" width="19.7109375" style="33" customWidth="1"/>
    <col min="6" max="6" width="13.140625" style="33" bestFit="1" customWidth="1"/>
    <col min="7" max="7" width="11.140625" style="33" bestFit="1" customWidth="1"/>
    <col min="8" max="8" width="12.42578125" style="32" bestFit="1" customWidth="1"/>
    <col min="9" max="16384" width="9.140625" style="32"/>
  </cols>
  <sheetData>
    <row r="1" spans="1:11" s="33" customFormat="1" x14ac:dyDescent="0.25">
      <c r="A1" s="32"/>
      <c r="B1" s="62" t="s">
        <v>94</v>
      </c>
      <c r="C1" s="62" t="s">
        <v>0</v>
      </c>
      <c r="D1" s="62" t="s">
        <v>63</v>
      </c>
      <c r="E1" s="81"/>
      <c r="F1" s="81"/>
      <c r="H1" s="32"/>
      <c r="I1" s="32"/>
      <c r="J1" s="32"/>
      <c r="K1" s="32"/>
    </row>
    <row r="2" spans="1:11" s="33" customFormat="1" ht="63" x14ac:dyDescent="0.25">
      <c r="B2" s="80" t="s">
        <v>98</v>
      </c>
      <c r="C2" s="80" t="s">
        <v>95</v>
      </c>
      <c r="D2" s="80"/>
      <c r="E2" s="82"/>
      <c r="F2" s="82"/>
    </row>
    <row r="3" spans="1:11" s="33" customFormat="1" ht="47.25" x14ac:dyDescent="0.25">
      <c r="B3" s="80" t="s">
        <v>100</v>
      </c>
      <c r="C3" s="80" t="s">
        <v>103</v>
      </c>
      <c r="D3" s="80">
        <v>0.23799999999999999</v>
      </c>
      <c r="E3" s="82"/>
      <c r="F3" s="82"/>
    </row>
    <row r="4" spans="1:11" s="33" customFormat="1" ht="78.75" x14ac:dyDescent="0.25">
      <c r="B4" s="80" t="s">
        <v>99</v>
      </c>
      <c r="C4" s="80" t="s">
        <v>148</v>
      </c>
      <c r="D4" s="80">
        <f>5/100</f>
        <v>0.05</v>
      </c>
      <c r="E4" s="83"/>
      <c r="F4" s="83"/>
    </row>
    <row r="5" spans="1:11" s="33" customFormat="1" x14ac:dyDescent="0.25">
      <c r="B5" s="80" t="s">
        <v>60</v>
      </c>
      <c r="C5" s="80" t="s">
        <v>149</v>
      </c>
      <c r="D5" s="80"/>
      <c r="E5" s="82"/>
      <c r="F5" s="82"/>
    </row>
    <row r="6" spans="1:11" s="33" customFormat="1" x14ac:dyDescent="0.25">
      <c r="B6" s="49"/>
      <c r="C6" s="49"/>
      <c r="D6" s="49"/>
      <c r="E6" s="49"/>
      <c r="F6" s="49"/>
    </row>
    <row r="7" spans="1:11" s="33" customFormat="1" ht="21.75" customHeight="1" x14ac:dyDescent="0.25">
      <c r="B7" s="18" t="s">
        <v>21</v>
      </c>
      <c r="C7" s="23" t="s">
        <v>62</v>
      </c>
      <c r="D7" s="18" t="s">
        <v>98</v>
      </c>
      <c r="E7" s="18" t="s">
        <v>53</v>
      </c>
      <c r="F7" s="18" t="s">
        <v>61</v>
      </c>
    </row>
    <row r="8" spans="1:11" s="33" customFormat="1" ht="15.75" customHeight="1" x14ac:dyDescent="0.25">
      <c r="B8" s="217">
        <v>0.5</v>
      </c>
      <c r="C8" s="99">
        <v>0.37970757199505828</v>
      </c>
      <c r="D8" s="126">
        <f>(C8/0.238)*0.05</f>
        <v>7.977049831828957E-2</v>
      </c>
      <c r="E8" s="121">
        <v>53.831141676161266</v>
      </c>
      <c r="F8" s="121">
        <f>D8*E8</f>
        <v>4.2941369965498302</v>
      </c>
    </row>
    <row r="9" spans="1:11" s="33" customFormat="1" ht="15.75" customHeight="1" x14ac:dyDescent="0.25">
      <c r="B9" s="218">
        <v>1</v>
      </c>
      <c r="C9" s="99">
        <v>0.39465229890731962</v>
      </c>
      <c r="D9" s="126">
        <f t="shared" ref="D9:D68" si="0">(C9/0.238)*0.05</f>
        <v>8.2910146829268838E-2</v>
      </c>
      <c r="E9" s="121">
        <v>63.380661538063698</v>
      </c>
      <c r="F9" s="121">
        <f t="shared" ref="F9:F68" si="1">D9*E9</f>
        <v>5.2548999542570529</v>
      </c>
    </row>
    <row r="10" spans="1:11" s="33" customFormat="1" x14ac:dyDescent="0.25">
      <c r="B10" s="219">
        <v>2</v>
      </c>
      <c r="C10" s="38">
        <v>0.41778488639992217</v>
      </c>
      <c r="D10" s="42">
        <f t="shared" si="0"/>
        <v>8.7769934117630719E-2</v>
      </c>
      <c r="E10" s="71">
        <v>79.306671182823663</v>
      </c>
      <c r="F10" s="71">
        <f t="shared" si="1"/>
        <v>6.9607413048050359</v>
      </c>
    </row>
    <row r="11" spans="1:11" s="33" customFormat="1" x14ac:dyDescent="0.25">
      <c r="B11" s="219">
        <v>3</v>
      </c>
      <c r="C11" s="38">
        <v>0.42965542212340863</v>
      </c>
      <c r="D11" s="42">
        <f t="shared" si="0"/>
        <v>9.0263744143573243E-2</v>
      </c>
      <c r="E11" s="71">
        <v>88.871580679028682</v>
      </c>
      <c r="F11" s="71">
        <f t="shared" si="1"/>
        <v>8.0218816200467717</v>
      </c>
    </row>
    <row r="12" spans="1:11" s="33" customFormat="1" x14ac:dyDescent="0.25">
      <c r="B12" s="219">
        <v>4</v>
      </c>
      <c r="C12" s="38">
        <v>0.36585387371088257</v>
      </c>
      <c r="D12" s="42">
        <f t="shared" si="0"/>
        <v>7.6860057502286264E-2</v>
      </c>
      <c r="E12" s="71">
        <v>99.601784270773265</v>
      </c>
      <c r="F12" s="71">
        <f t="shared" si="1"/>
        <v>7.6553988663819448</v>
      </c>
    </row>
    <row r="13" spans="1:11" s="33" customFormat="1" x14ac:dyDescent="0.25">
      <c r="B13" s="218">
        <v>5</v>
      </c>
      <c r="C13" s="99">
        <v>0.31876805882503673</v>
      </c>
      <c r="D13" s="126">
        <f t="shared" si="0"/>
        <v>6.6968079585091753E-2</v>
      </c>
      <c r="E13" s="121">
        <v>109.17415101385284</v>
      </c>
      <c r="F13" s="121">
        <f t="shared" si="1"/>
        <v>7.3111832337305218</v>
      </c>
    </row>
    <row r="14" spans="1:11" s="33" customFormat="1" x14ac:dyDescent="0.25">
      <c r="B14" s="219">
        <v>6</v>
      </c>
      <c r="C14" s="38">
        <v>0.28494626157714215</v>
      </c>
      <c r="D14" s="42">
        <f t="shared" si="0"/>
        <v>5.9862659995197937E-2</v>
      </c>
      <c r="E14" s="71">
        <v>118.11939252666471</v>
      </c>
      <c r="F14" s="71">
        <f t="shared" si="1"/>
        <v>7.070941033663054</v>
      </c>
    </row>
    <row r="15" spans="1:11" s="33" customFormat="1" x14ac:dyDescent="0.25">
      <c r="B15" s="219">
        <v>7</v>
      </c>
      <c r="C15" s="38">
        <v>0.2614499262044333</v>
      </c>
      <c r="D15" s="42">
        <f t="shared" si="0"/>
        <v>5.4926455084964992E-2</v>
      </c>
      <c r="E15" s="71">
        <v>126.84460048220875</v>
      </c>
      <c r="F15" s="71">
        <f t="shared" si="1"/>
        <v>6.9671242511563678</v>
      </c>
    </row>
    <row r="16" spans="1:11" s="33" customFormat="1" x14ac:dyDescent="0.25">
      <c r="B16" s="219">
        <v>8</v>
      </c>
      <c r="C16" s="38">
        <v>0.24602713678200192</v>
      </c>
      <c r="D16" s="42">
        <f t="shared" si="0"/>
        <v>5.1686373273529818E-2</v>
      </c>
      <c r="E16" s="71">
        <v>135.65555680838523</v>
      </c>
      <c r="F16" s="71">
        <f t="shared" si="1"/>
        <v>7.011543745826728</v>
      </c>
    </row>
    <row r="17" spans="2:9" s="33" customFormat="1" ht="23.25" x14ac:dyDescent="0.25">
      <c r="B17" s="219">
        <v>9</v>
      </c>
      <c r="C17" s="38">
        <v>0.23692286446678926</v>
      </c>
      <c r="D17" s="42">
        <f t="shared" si="0"/>
        <v>4.9773711022434719E-2</v>
      </c>
      <c r="E17" s="71">
        <v>144.75343942670185</v>
      </c>
      <c r="F17" s="71">
        <f t="shared" si="1"/>
        <v>7.204915863528166</v>
      </c>
      <c r="I17" s="48"/>
    </row>
    <row r="18" spans="2:9" s="33" customFormat="1" ht="23.25" x14ac:dyDescent="0.25">
      <c r="B18" s="218">
        <v>10</v>
      </c>
      <c r="C18" s="99">
        <v>0.23264852954323934</v>
      </c>
      <c r="D18" s="126">
        <f t="shared" si="0"/>
        <v>4.8875741500680539E-2</v>
      </c>
      <c r="E18" s="121">
        <v>154.2224206529134</v>
      </c>
      <c r="F18" s="121">
        <f t="shared" si="1"/>
        <v>7.5377351654410107</v>
      </c>
      <c r="I18" s="48"/>
    </row>
    <row r="19" spans="2:9" s="33" customFormat="1" ht="23.25" x14ac:dyDescent="0.25">
      <c r="B19" s="219">
        <v>11</v>
      </c>
      <c r="C19" s="38">
        <v>0.23174676484236986</v>
      </c>
      <c r="D19" s="42">
        <f t="shared" si="0"/>
        <v>4.8686295134951652E-2</v>
      </c>
      <c r="E19" s="71">
        <v>164.02891270496642</v>
      </c>
      <c r="F19" s="71">
        <f t="shared" si="1"/>
        <v>7.9859600546192153</v>
      </c>
      <c r="I19" s="48"/>
    </row>
    <row r="20" spans="2:9" s="33" customFormat="1" ht="23.25" x14ac:dyDescent="0.25">
      <c r="B20" s="219">
        <v>12</v>
      </c>
      <c r="C20" s="38">
        <v>0.2324555042750252</v>
      </c>
      <c r="D20" s="42">
        <f t="shared" si="0"/>
        <v>4.8835189973744794E-2</v>
      </c>
      <c r="E20" s="71">
        <v>174.06810970101117</v>
      </c>
      <c r="F20" s="71">
        <f t="shared" si="1"/>
        <v>8.5006492056195295</v>
      </c>
      <c r="I20" s="48"/>
    </row>
    <row r="21" spans="2:9" s="33" customFormat="1" ht="23.25" x14ac:dyDescent="0.25">
      <c r="B21" s="219">
        <v>13</v>
      </c>
      <c r="C21" s="38">
        <v>0.23206420741191089</v>
      </c>
      <c r="D21" s="42">
        <f t="shared" si="0"/>
        <v>4.8752984750401455E-2</v>
      </c>
      <c r="E21" s="71">
        <v>184.31439944245017</v>
      </c>
      <c r="F21" s="71">
        <f t="shared" si="1"/>
        <v>8.9858771052971758</v>
      </c>
      <c r="I21" s="48"/>
    </row>
    <row r="22" spans="2:9" s="33" customFormat="1" ht="23.25" x14ac:dyDescent="0.25">
      <c r="B22" s="219">
        <v>14</v>
      </c>
      <c r="C22" s="38">
        <v>0.22672958428385201</v>
      </c>
      <c r="D22" s="42">
        <f t="shared" si="0"/>
        <v>4.7632265605851265E-2</v>
      </c>
      <c r="E22" s="71">
        <v>194.99086929943499</v>
      </c>
      <c r="F22" s="71">
        <f t="shared" si="1"/>
        <v>9.2878568771865169</v>
      </c>
      <c r="I22" s="48"/>
    </row>
    <row r="23" spans="2:9" s="33" customFormat="1" x14ac:dyDescent="0.25">
      <c r="B23" s="219">
        <v>15</v>
      </c>
      <c r="C23" s="38">
        <v>0.21700274996966512</v>
      </c>
      <c r="D23" s="42">
        <f t="shared" si="0"/>
        <v>4.5588813018837215E-2</v>
      </c>
      <c r="E23" s="71">
        <v>205.77417499532027</v>
      </c>
      <c r="F23" s="71">
        <f t="shared" si="1"/>
        <v>9.3810003879671431</v>
      </c>
    </row>
    <row r="24" spans="2:9" s="33" customFormat="1" x14ac:dyDescent="0.25">
      <c r="B24" s="219">
        <v>16</v>
      </c>
      <c r="C24" s="38">
        <v>0.21192063680143436</v>
      </c>
      <c r="D24" s="42">
        <f t="shared" si="0"/>
        <v>4.4521142185175291E-2</v>
      </c>
      <c r="E24" s="71">
        <v>214.68138649493855</v>
      </c>
      <c r="F24" s="71">
        <f t="shared" si="1"/>
        <v>9.5578605326517305</v>
      </c>
    </row>
    <row r="25" spans="2:9" s="33" customFormat="1" x14ac:dyDescent="0.25">
      <c r="B25" s="219">
        <v>17</v>
      </c>
      <c r="C25" s="38">
        <v>0.21307147880043939</v>
      </c>
      <c r="D25" s="42">
        <f t="shared" si="0"/>
        <v>4.4762915714378029E-2</v>
      </c>
      <c r="E25" s="71">
        <v>220.98498338086458</v>
      </c>
      <c r="F25" s="71">
        <f t="shared" si="1"/>
        <v>9.8919321852208704</v>
      </c>
    </row>
    <row r="26" spans="2:9" s="33" customFormat="1" x14ac:dyDescent="0.25">
      <c r="B26" s="219">
        <v>18</v>
      </c>
      <c r="C26" s="38">
        <v>0.21597114306126064</v>
      </c>
      <c r="D26" s="42">
        <f t="shared" si="0"/>
        <v>4.5372088878416102E-2</v>
      </c>
      <c r="E26" s="71">
        <v>225.51590370162751</v>
      </c>
      <c r="F26" s="71">
        <f t="shared" si="1"/>
        <v>10.232127626246569</v>
      </c>
    </row>
    <row r="27" spans="2:9" s="33" customFormat="1" x14ac:dyDescent="0.25">
      <c r="B27" s="219">
        <v>19</v>
      </c>
      <c r="C27" s="38">
        <v>0.21843322163961326</v>
      </c>
      <c r="D27" s="42">
        <f t="shared" si="0"/>
        <v>4.5889332277229682E-2</v>
      </c>
      <c r="E27" s="71">
        <v>228.86286112621855</v>
      </c>
      <c r="F27" s="71">
        <f t="shared" si="1"/>
        <v>10.502363880138516</v>
      </c>
    </row>
    <row r="28" spans="2:9" s="33" customFormat="1" x14ac:dyDescent="0.25">
      <c r="B28" s="219">
        <v>20</v>
      </c>
      <c r="C28" s="38">
        <v>0.22410911273486062</v>
      </c>
      <c r="D28" s="42">
        <f t="shared" si="0"/>
        <v>4.7081746372869882E-2</v>
      </c>
      <c r="E28" s="71">
        <v>231.31445125893075</v>
      </c>
      <c r="F28" s="71">
        <f t="shared" si="1"/>
        <v>10.890688326552549</v>
      </c>
    </row>
    <row r="29" spans="2:9" s="33" customFormat="1" x14ac:dyDescent="0.25">
      <c r="B29" s="219">
        <v>21</v>
      </c>
      <c r="C29" s="38">
        <v>0.23027177872220916</v>
      </c>
      <c r="D29" s="42">
        <f t="shared" si="0"/>
        <v>4.8376424101304452E-2</v>
      </c>
      <c r="E29" s="71">
        <v>233.0632589862274</v>
      </c>
      <c r="F29" s="71">
        <f t="shared" si="1"/>
        <v>11.274767059149893</v>
      </c>
    </row>
    <row r="30" spans="2:9" s="33" customFormat="1" x14ac:dyDescent="0.25">
      <c r="B30" s="219">
        <v>22</v>
      </c>
      <c r="C30" s="38">
        <v>0.23221706763961916</v>
      </c>
      <c r="D30" s="42">
        <f t="shared" si="0"/>
        <v>4.8785098243617479E-2</v>
      </c>
      <c r="E30" s="71">
        <v>234.26792592277934</v>
      </c>
      <c r="F30" s="71">
        <f t="shared" si="1"/>
        <v>11.428783781471292</v>
      </c>
    </row>
    <row r="31" spans="2:9" s="33" customFormat="1" x14ac:dyDescent="0.25">
      <c r="B31" s="219">
        <v>23</v>
      </c>
      <c r="C31" s="38">
        <v>0.23423557152312177</v>
      </c>
      <c r="D31" s="42">
        <f t="shared" si="0"/>
        <v>4.9209153681328111E-2</v>
      </c>
      <c r="E31" s="71">
        <v>235.06261378617052</v>
      </c>
      <c r="F31" s="71">
        <f t="shared" si="1"/>
        <v>11.56723228653834</v>
      </c>
    </row>
    <row r="32" spans="2:9" s="33" customFormat="1" x14ac:dyDescent="0.25">
      <c r="B32" s="219">
        <v>24</v>
      </c>
      <c r="C32" s="38">
        <v>0.23619825252455157</v>
      </c>
      <c r="D32" s="42">
        <f t="shared" si="0"/>
        <v>4.9621481622804955E-2</v>
      </c>
      <c r="E32" s="71">
        <v>235.55755499029567</v>
      </c>
      <c r="F32" s="71">
        <f t="shared" si="1"/>
        <v>11.688714886063824</v>
      </c>
    </row>
    <row r="33" spans="2:6" s="33" customFormat="1" x14ac:dyDescent="0.25">
      <c r="B33" s="220">
        <v>25</v>
      </c>
      <c r="C33" s="149">
        <v>0.2380510972657566</v>
      </c>
      <c r="D33" s="126">
        <f t="shared" si="0"/>
        <v>5.0010734719696776E-2</v>
      </c>
      <c r="E33" s="121">
        <v>235.84034830968122</v>
      </c>
      <c r="F33" s="121">
        <f t="shared" si="1"/>
        <v>11.794549095516356</v>
      </c>
    </row>
    <row r="34" spans="2:6" s="33" customFormat="1" x14ac:dyDescent="0.25">
      <c r="B34" s="219">
        <v>26</v>
      </c>
      <c r="C34" s="38">
        <v>0.23986138700367304</v>
      </c>
      <c r="D34" s="42">
        <f t="shared" si="0"/>
        <v>5.0391047689847285E-2</v>
      </c>
      <c r="E34" s="71">
        <v>236.05500987906257</v>
      </c>
      <c r="F34" s="71">
        <f t="shared" si="1"/>
        <v>11.895059260243213</v>
      </c>
    </row>
    <row r="35" spans="2:6" s="33" customFormat="1" x14ac:dyDescent="0.25">
      <c r="B35" s="219">
        <v>27</v>
      </c>
      <c r="C35" s="38">
        <v>0.24180967275663146</v>
      </c>
      <c r="D35" s="42">
        <f t="shared" si="0"/>
        <v>5.0800351419460391E-2</v>
      </c>
      <c r="E35" s="71">
        <v>236.38908054246249</v>
      </c>
      <c r="F35" s="71">
        <f t="shared" si="1"/>
        <v>12.008648363280221</v>
      </c>
    </row>
    <row r="36" spans="2:6" s="33" customFormat="1" x14ac:dyDescent="0.25">
      <c r="B36" s="219">
        <v>28</v>
      </c>
      <c r="C36" s="38">
        <v>0.24378513972603638</v>
      </c>
      <c r="D36" s="42">
        <f t="shared" si="0"/>
        <v>5.1215365488663116E-2</v>
      </c>
      <c r="E36" s="71">
        <v>236.7390436986289</v>
      </c>
      <c r="F36" s="71">
        <f t="shared" si="1"/>
        <v>12.124676648461868</v>
      </c>
    </row>
    <row r="37" spans="2:6" s="33" customFormat="1" x14ac:dyDescent="0.25">
      <c r="B37" s="219">
        <v>29</v>
      </c>
      <c r="C37" s="38">
        <v>0.24577649233821453</v>
      </c>
      <c r="D37" s="42">
        <f t="shared" si="0"/>
        <v>5.163371687777616E-2</v>
      </c>
      <c r="E37" s="71">
        <v>237.10394747664529</v>
      </c>
      <c r="F37" s="71">
        <f t="shared" si="1"/>
        <v>12.242558094612212</v>
      </c>
    </row>
    <row r="38" spans="2:6" s="33" customFormat="1" x14ac:dyDescent="0.25">
      <c r="B38" s="219">
        <v>30</v>
      </c>
      <c r="C38" s="38">
        <v>0.24777315542896963</v>
      </c>
      <c r="D38" s="42">
        <f t="shared" si="0"/>
        <v>5.2053183913649083E-2</v>
      </c>
      <c r="E38" s="71">
        <v>237.48267236484853</v>
      </c>
      <c r="F38" s="71">
        <f t="shared" si="1"/>
        <v>12.361729220912329</v>
      </c>
    </row>
    <row r="39" spans="2:6" s="33" customFormat="1" x14ac:dyDescent="0.25">
      <c r="B39" s="219">
        <v>31</v>
      </c>
      <c r="C39" s="38">
        <v>0.249765258192953</v>
      </c>
      <c r="D39" s="42">
        <f t="shared" si="0"/>
        <v>5.2471692897679202E-2</v>
      </c>
      <c r="E39" s="71">
        <v>237.87394193966907</v>
      </c>
      <c r="F39" s="71">
        <f t="shared" si="1"/>
        <v>12.481648429818689</v>
      </c>
    </row>
    <row r="40" spans="2:6" s="33" customFormat="1" x14ac:dyDescent="0.25">
      <c r="B40" s="219">
        <v>32</v>
      </c>
      <c r="C40" s="38">
        <v>0.25174361850162852</v>
      </c>
      <c r="D40" s="42">
        <f t="shared" si="0"/>
        <v>5.2887314811266496E-2</v>
      </c>
      <c r="E40" s="71">
        <v>238.27633294394644</v>
      </c>
      <c r="F40" s="71">
        <f t="shared" si="1"/>
        <v>12.601795432480646</v>
      </c>
    </row>
    <row r="41" spans="2:6" s="33" customFormat="1" x14ac:dyDescent="0.25">
      <c r="B41" s="219">
        <v>33</v>
      </c>
      <c r="C41" s="38">
        <v>0.25369972740672847</v>
      </c>
      <c r="D41" s="42">
        <f t="shared" si="0"/>
        <v>5.3298262060237078E-2</v>
      </c>
      <c r="E41" s="71">
        <v>238.68828484641506</v>
      </c>
      <c r="F41" s="71">
        <f t="shared" si="1"/>
        <v>12.721670756452744</v>
      </c>
    </row>
    <row r="42" spans="2:6" s="33" customFormat="1" x14ac:dyDescent="0.25">
      <c r="B42" s="219">
        <v>34</v>
      </c>
      <c r="C42" s="38">
        <v>0.2556257337832667</v>
      </c>
      <c r="D42" s="42">
        <f t="shared" si="0"/>
        <v>5.3702885248585443E-2</v>
      </c>
      <c r="E42" s="71">
        <v>239.10810894156009</v>
      </c>
      <c r="F42" s="71">
        <f t="shared" si="1"/>
        <v>12.840795336494867</v>
      </c>
    </row>
    <row r="43" spans="2:6" s="33" customFormat="1" x14ac:dyDescent="0.25">
      <c r="B43" s="219">
        <v>35</v>
      </c>
      <c r="C43" s="38">
        <v>0.25751442910076772</v>
      </c>
      <c r="D43" s="42">
        <f t="shared" si="0"/>
        <v>5.4099669979152887E-2</v>
      </c>
      <c r="E43" s="71">
        <v>239.53399702998493</v>
      </c>
      <c r="F43" s="71">
        <f t="shared" si="1"/>
        <v>12.958710188109572</v>
      </c>
    </row>
    <row r="44" spans="2:6" s="33" customFormat="1" x14ac:dyDescent="0.25">
      <c r="B44" s="219">
        <v>36</v>
      </c>
      <c r="C44" s="38">
        <v>0.2593592323199434</v>
      </c>
      <c r="D44" s="42">
        <f t="shared" si="0"/>
        <v>5.4487233680660385E-2</v>
      </c>
      <c r="E44" s="71">
        <v>239.96402971264283</v>
      </c>
      <c r="F44" s="71">
        <f t="shared" si="1"/>
        <v>13.074976161905701</v>
      </c>
    </row>
    <row r="45" spans="2:6" s="33" customFormat="1" x14ac:dyDescent="0.25">
      <c r="B45" s="219">
        <v>37</v>
      </c>
      <c r="C45" s="38">
        <v>0.2611541749141415</v>
      </c>
      <c r="D45" s="42">
        <f t="shared" si="0"/>
        <v>5.4864322460954101E-2</v>
      </c>
      <c r="E45" s="71">
        <v>240.3961843285241</v>
      </c>
      <c r="F45" s="71">
        <f t="shared" si="1"/>
        <v>13.189173775383107</v>
      </c>
    </row>
    <row r="46" spans="2:6" s="33" customFormat="1" x14ac:dyDescent="0.25">
      <c r="B46" s="219">
        <v>38</v>
      </c>
      <c r="C46" s="38">
        <v>0.2628938860154183</v>
      </c>
      <c r="D46" s="42">
        <f t="shared" si="0"/>
        <v>5.5229807986432428E-2</v>
      </c>
      <c r="E46" s="71">
        <v>240.82834256254671</v>
      </c>
      <c r="F46" s="71">
        <f t="shared" si="1"/>
        <v>13.300903117420226</v>
      </c>
    </row>
    <row r="47" spans="2:6" s="33" customFormat="1" x14ac:dyDescent="0.25">
      <c r="B47" s="219">
        <v>39</v>
      </c>
      <c r="C47" s="38">
        <v>0.2645735776851873</v>
      </c>
      <c r="D47" s="42">
        <f t="shared" si="0"/>
        <v>5.5582684387644403E-2</v>
      </c>
      <c r="E47" s="71">
        <v>241.25829774798879</v>
      </c>
      <c r="F47" s="71">
        <f t="shared" si="1"/>
        <v>13.409783819626801</v>
      </c>
    </row>
    <row r="48" spans="2:6" s="33" customFormat="1" x14ac:dyDescent="0.25">
      <c r="B48" s="219">
        <v>40</v>
      </c>
      <c r="C48" s="38">
        <v>0.26618903030943714</v>
      </c>
      <c r="D48" s="42">
        <f t="shared" si="0"/>
        <v>5.5922065191058225E-2</v>
      </c>
      <c r="E48" s="71">
        <v>241.683761885667</v>
      </c>
      <c r="F48" s="71">
        <f t="shared" si="1"/>
        <v>13.515455087790462</v>
      </c>
    </row>
    <row r="49" spans="2:6" s="33" customFormat="1" x14ac:dyDescent="0.25">
      <c r="B49" s="219">
        <v>41</v>
      </c>
      <c r="C49" s="38">
        <v>0.26773657811852086</v>
      </c>
      <c r="D49" s="42">
        <f t="shared" si="0"/>
        <v>5.6247180277000187E-2</v>
      </c>
      <c r="E49" s="71">
        <v>242.10237240017918</v>
      </c>
      <c r="F49" s="71">
        <f t="shared" si="1"/>
        <v>13.617575785882313</v>
      </c>
    </row>
    <row r="50" spans="2:6" s="33" customFormat="1" x14ac:dyDescent="0.25">
      <c r="B50" s="219">
        <v>42</v>
      </c>
      <c r="C50" s="38">
        <v>0.26921309483150935</v>
      </c>
      <c r="D50" s="42">
        <f t="shared" si="0"/>
        <v>5.6557372863762473E-2</v>
      </c>
      <c r="E50" s="71">
        <v>242.51169865182382</v>
      </c>
      <c r="F50" s="71">
        <f t="shared" si="1"/>
        <v>13.715824564475604</v>
      </c>
    </row>
    <row r="51" spans="2:6" s="33" customFormat="1" x14ac:dyDescent="0.25">
      <c r="B51" s="219">
        <v>43</v>
      </c>
      <c r="C51" s="38">
        <v>0.27061597942511684</v>
      </c>
      <c r="D51" s="42">
        <f t="shared" si="0"/>
        <v>5.6852096517881694E-2</v>
      </c>
      <c r="E51" s="71">
        <v>242.90924822130032</v>
      </c>
      <c r="F51" s="71">
        <f t="shared" si="1"/>
        <v>13.809900024963447</v>
      </c>
    </row>
    <row r="52" spans="2:6" s="33" customFormat="1" x14ac:dyDescent="0.25">
      <c r="B52" s="219">
        <v>44</v>
      </c>
      <c r="C52" s="38">
        <v>0.27194314202719033</v>
      </c>
      <c r="D52" s="42">
        <f t="shared" si="0"/>
        <v>5.7130912190586206E-2</v>
      </c>
      <c r="E52" s="71">
        <v>243.29247298292179</v>
      </c>
      <c r="F52" s="71">
        <f t="shared" si="1"/>
        <v>13.899520910617872</v>
      </c>
    </row>
    <row r="53" spans="2:6" s="33" customFormat="1" x14ac:dyDescent="0.25">
      <c r="B53" s="219">
        <v>45</v>
      </c>
      <c r="C53" s="38">
        <v>0.27319298993476743</v>
      </c>
      <c r="D53" s="42">
        <f t="shared" si="0"/>
        <v>5.7393485280413326E-2</v>
      </c>
      <c r="E53" s="71">
        <v>243.6587749808559</v>
      </c>
      <c r="F53" s="71">
        <f t="shared" si="1"/>
        <v>13.984426315307296</v>
      </c>
    </row>
    <row r="54" spans="2:6" s="33" customFormat="1" x14ac:dyDescent="0.25">
      <c r="B54" s="219">
        <v>46</v>
      </c>
      <c r="C54" s="38">
        <v>0.2743644137567034</v>
      </c>
      <c r="D54" s="42">
        <f t="shared" si="0"/>
        <v>5.763958272199652E-2</v>
      </c>
      <c r="E54" s="71">
        <v>244.00551212180008</v>
      </c>
      <c r="F54" s="71">
        <f t="shared" si="1"/>
        <v>14.064375900567621</v>
      </c>
    </row>
    <row r="55" spans="2:6" s="33" customFormat="1" x14ac:dyDescent="0.25">
      <c r="B55" s="219">
        <v>47</v>
      </c>
      <c r="C55" s="38">
        <v>0.2754567736808648</v>
      </c>
      <c r="D55" s="42">
        <f t="shared" si="0"/>
        <v>5.7869070101022026E-2</v>
      </c>
      <c r="E55" s="71">
        <v>244.33000369651035</v>
      </c>
      <c r="F55" s="71">
        <f t="shared" si="1"/>
        <v>14.139150111696328</v>
      </c>
    </row>
    <row r="56" spans="2:6" s="33" customFormat="1" x14ac:dyDescent="0.25">
      <c r="B56" s="219">
        <v>48</v>
      </c>
      <c r="C56" s="38">
        <v>0.27646988586588894</v>
      </c>
      <c r="D56" s="42">
        <f t="shared" si="0"/>
        <v>5.8081908795354825E-2</v>
      </c>
      <c r="E56" s="71">
        <v>244.62953574170567</v>
      </c>
      <c r="F56" s="71">
        <f t="shared" si="1"/>
        <v>14.208550383599741</v>
      </c>
    </row>
    <row r="57" spans="2:6" s="33" customFormat="1" x14ac:dyDescent="0.25">
      <c r="B57" s="219">
        <v>49</v>
      </c>
      <c r="C57" s="38">
        <v>0.27740400895751577</v>
      </c>
      <c r="D57" s="42">
        <f t="shared" si="0"/>
        <v>5.8278153142335247E-2</v>
      </c>
      <c r="E57" s="71">
        <v>244.90136625306206</v>
      </c>
      <c r="F57" s="71">
        <f t="shared" si="1"/>
        <v>14.272399327263084</v>
      </c>
    </row>
    <row r="58" spans="2:6" s="33" customFormat="1" x14ac:dyDescent="0.25">
      <c r="B58" s="219">
        <v>50</v>
      </c>
      <c r="C58" s="38">
        <v>0.27825983072948052</v>
      </c>
      <c r="D58" s="42">
        <f t="shared" si="0"/>
        <v>5.8457947632243816E-2</v>
      </c>
      <c r="E58" s="71">
        <v>245.14273025928878</v>
      </c>
      <c r="F58" s="71">
        <f t="shared" si="1"/>
        <v>14.330540887922774</v>
      </c>
    </row>
    <row r="59" spans="2:6" s="33" customFormat="1" x14ac:dyDescent="0.25">
      <c r="B59" s="219">
        <v>51</v>
      </c>
      <c r="C59" s="38">
        <v>0.27903845484898154</v>
      </c>
      <c r="D59" s="42">
        <f t="shared" si="0"/>
        <v>5.8621524127937301E-2</v>
      </c>
      <c r="E59" s="71">
        <v>245.35084476661123</v>
      </c>
      <c r="F59" s="71">
        <f t="shared" si="1"/>
        <v>14.382840466295699</v>
      </c>
    </row>
    <row r="60" spans="2:6" s="33" customFormat="1" x14ac:dyDescent="0.25">
      <c r="B60" s="219">
        <v>52</v>
      </c>
      <c r="C60" s="38">
        <v>0.27974138776670954</v>
      </c>
      <c r="D60" s="42">
        <f t="shared" si="0"/>
        <v>5.8769199110653272E-2</v>
      </c>
      <c r="E60" s="71">
        <v>245.52291358240421</v>
      </c>
      <c r="F60" s="71">
        <f t="shared" si="1"/>
        <v>14.429184994552029</v>
      </c>
    </row>
    <row r="61" spans="2:6" s="33" customFormat="1" x14ac:dyDescent="0.25">
      <c r="B61" s="219">
        <v>53</v>
      </c>
      <c r="C61" s="38">
        <v>0.28037052573144794</v>
      </c>
      <c r="D61" s="42">
        <f t="shared" si="0"/>
        <v>5.8901370951984867E-2</v>
      </c>
      <c r="E61" s="71">
        <v>245.65613202617487</v>
      </c>
      <c r="F61" s="71">
        <f t="shared" si="1"/>
        <v>14.469482959103496</v>
      </c>
    </row>
    <row r="62" spans="2:6" s="33" customFormat="1" x14ac:dyDescent="0.25">
      <c r="B62" s="219">
        <v>54</v>
      </c>
      <c r="C62" s="38">
        <v>0.28092814192923987</v>
      </c>
      <c r="D62" s="42">
        <f t="shared" si="0"/>
        <v>5.9018517212025196E-2</v>
      </c>
      <c r="E62" s="71">
        <v>245.74769153561539</v>
      </c>
      <c r="F62" s="71">
        <f t="shared" si="1"/>
        <v>14.503664362710175</v>
      </c>
    </row>
    <row r="63" spans="2:6" s="33" customFormat="1" x14ac:dyDescent="0.25">
      <c r="B63" s="219">
        <v>55</v>
      </c>
      <c r="C63" s="38">
        <v>0.2814168737471221</v>
      </c>
      <c r="D63" s="42">
        <f t="shared" si="0"/>
        <v>5.9121191963681125E-2</v>
      </c>
      <c r="E63" s="71">
        <v>245.79478417501369</v>
      </c>
      <c r="F63" s="71">
        <f t="shared" si="1"/>
        <v>14.531680618882556</v>
      </c>
    </row>
    <row r="64" spans="2:6" s="33" customFormat="1" x14ac:dyDescent="0.25">
      <c r="B64" s="219">
        <v>56</v>
      </c>
      <c r="C64" s="38">
        <v>0.28183971016142756</v>
      </c>
      <c r="D64" s="42">
        <f t="shared" si="0"/>
        <v>5.9210023143157056E-2</v>
      </c>
      <c r="E64" s="71">
        <v>245.7946070529147</v>
      </c>
      <c r="F64" s="71">
        <f t="shared" si="1"/>
        <v>14.553504372066273</v>
      </c>
    </row>
    <row r="65" spans="2:6" s="33" customFormat="1" x14ac:dyDescent="0.25">
      <c r="B65" s="219">
        <v>57</v>
      </c>
      <c r="C65" s="38">
        <v>0.28219997925065632</v>
      </c>
      <c r="D65" s="42">
        <f t="shared" si="0"/>
        <v>5.9285709926608476E-2</v>
      </c>
      <c r="E65" s="71">
        <v>245.74436665557835</v>
      </c>
      <c r="F65" s="71">
        <f t="shared" si="1"/>
        <v>14.569129237640734</v>
      </c>
    </row>
    <row r="66" spans="2:6" s="33" customFormat="1" x14ac:dyDescent="0.25">
      <c r="B66" s="219">
        <v>58</v>
      </c>
      <c r="C66" s="38">
        <v>0.28250133583291054</v>
      </c>
      <c r="D66" s="42">
        <f t="shared" si="0"/>
        <v>5.9349020132964406E-2</v>
      </c>
      <c r="E66" s="71">
        <v>245.6412831024648</v>
      </c>
      <c r="F66" s="71">
        <f t="shared" si="1"/>
        <v>14.578569456335392</v>
      </c>
    </row>
    <row r="67" spans="2:6" s="33" customFormat="1" x14ac:dyDescent="0.25">
      <c r="B67" s="219">
        <v>59</v>
      </c>
      <c r="C67" s="38">
        <v>0.28274774922790247</v>
      </c>
      <c r="D67" s="42">
        <f t="shared" si="0"/>
        <v>5.94007876529207E-2</v>
      </c>
      <c r="E67" s="71">
        <v>245.4825943296986</v>
      </c>
      <c r="F67" s="71">
        <f t="shared" si="1"/>
        <v>14.581859458266502</v>
      </c>
    </row>
    <row r="68" spans="2:6" s="33" customFormat="1" x14ac:dyDescent="0.25">
      <c r="B68" s="219">
        <v>60</v>
      </c>
      <c r="C68" s="38">
        <v>0.28294349114352513</v>
      </c>
      <c r="D68" s="42">
        <f t="shared" si="0"/>
        <v>5.9441909904101919E-2</v>
      </c>
      <c r="E68" s="71">
        <v>245.26556020721807</v>
      </c>
      <c r="F68" s="71">
        <f t="shared" si="1"/>
        <v>14.579053332416542</v>
      </c>
    </row>
    <row r="69" spans="2:6" s="33" customFormat="1" x14ac:dyDescent="0.25"/>
    <row r="70" spans="2:6" s="33" customFormat="1" x14ac:dyDescent="0.25"/>
  </sheetData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J70"/>
  <sheetViews>
    <sheetView zoomScale="80" zoomScaleNormal="80" workbookViewId="0">
      <selection activeCell="D8" sqref="D8:D68"/>
    </sheetView>
  </sheetViews>
  <sheetFormatPr defaultColWidth="9.140625" defaultRowHeight="15.75" x14ac:dyDescent="0.25"/>
  <cols>
    <col min="1" max="1" width="9.140625" style="32"/>
    <col min="2" max="2" width="17.140625" style="33" customWidth="1"/>
    <col min="3" max="3" width="22.42578125" style="33" customWidth="1"/>
    <col min="4" max="4" width="16.7109375" style="61" bestFit="1" customWidth="1"/>
    <col min="5" max="5" width="19.7109375" style="33" customWidth="1"/>
    <col min="6" max="6" width="19.42578125" style="33" bestFit="1" customWidth="1"/>
    <col min="7" max="16384" width="9.140625" style="32"/>
  </cols>
  <sheetData>
    <row r="1" spans="1:10" s="33" customFormat="1" x14ac:dyDescent="0.25">
      <c r="A1" s="32"/>
      <c r="B1" s="62" t="s">
        <v>94</v>
      </c>
      <c r="C1" s="67" t="s">
        <v>0</v>
      </c>
      <c r="D1" s="67" t="s">
        <v>63</v>
      </c>
      <c r="G1" s="32"/>
      <c r="H1" s="32"/>
      <c r="I1" s="32"/>
      <c r="J1" s="32"/>
    </row>
    <row r="2" spans="1:10" s="33" customFormat="1" ht="63" x14ac:dyDescent="0.25">
      <c r="B2" s="39" t="s">
        <v>126</v>
      </c>
      <c r="C2" s="39" t="s">
        <v>95</v>
      </c>
      <c r="D2" s="39"/>
    </row>
    <row r="3" spans="1:10" s="33" customFormat="1" ht="27" customHeight="1" x14ac:dyDescent="0.25">
      <c r="B3" s="39" t="s">
        <v>127</v>
      </c>
      <c r="C3" s="221" t="s">
        <v>96</v>
      </c>
      <c r="D3" s="39">
        <v>1.6E-2</v>
      </c>
    </row>
    <row r="4" spans="1:10" s="33" customFormat="1" ht="79.5" customHeight="1" x14ac:dyDescent="0.25">
      <c r="B4" s="39" t="s">
        <v>122</v>
      </c>
      <c r="C4" s="39" t="s">
        <v>128</v>
      </c>
      <c r="D4" s="39">
        <v>0.15</v>
      </c>
    </row>
    <row r="5" spans="1:10" s="33" customFormat="1" x14ac:dyDescent="0.25">
      <c r="B5" s="39" t="s">
        <v>123</v>
      </c>
      <c r="C5" s="39" t="s">
        <v>124</v>
      </c>
      <c r="D5" s="39"/>
    </row>
    <row r="6" spans="1:10" s="33" customFormat="1" x14ac:dyDescent="0.25">
      <c r="B6" s="49"/>
      <c r="C6" s="49"/>
      <c r="D6" s="60"/>
      <c r="E6" s="49"/>
      <c r="F6" s="49"/>
    </row>
    <row r="7" spans="1:10" s="33" customFormat="1" ht="21.75" customHeight="1" x14ac:dyDescent="0.25">
      <c r="B7" s="53" t="s">
        <v>58</v>
      </c>
      <c r="C7" s="53" t="s">
        <v>125</v>
      </c>
      <c r="D7" s="50" t="s">
        <v>129</v>
      </c>
      <c r="E7" s="37" t="s">
        <v>49</v>
      </c>
      <c r="F7" s="37" t="s">
        <v>130</v>
      </c>
    </row>
    <row r="8" spans="1:10" s="33" customFormat="1" ht="15.75" customHeight="1" x14ac:dyDescent="0.25">
      <c r="B8" s="217">
        <v>0.5</v>
      </c>
      <c r="C8" s="99">
        <v>1.3026140988103776E-2</v>
      </c>
      <c r="D8" s="150">
        <f>(C8/0.016)*0.15</f>
        <v>0.12212007176347289</v>
      </c>
      <c r="E8" s="121">
        <v>53.831141676161266</v>
      </c>
      <c r="F8" s="99">
        <f>D8*E8</f>
        <v>6.57386288460249</v>
      </c>
    </row>
    <row r="9" spans="1:10" s="33" customFormat="1" ht="15.75" customHeight="1" x14ac:dyDescent="0.25">
      <c r="B9" s="218">
        <v>1</v>
      </c>
      <c r="C9" s="99">
        <v>1.2712301722946287E-2</v>
      </c>
      <c r="D9" s="150">
        <f t="shared" ref="D9:D68" si="0">(C9/0.016)*0.15</f>
        <v>0.11917782865262143</v>
      </c>
      <c r="E9" s="121">
        <v>63.380661538063698</v>
      </c>
      <c r="F9" s="99">
        <f>D9*E9</f>
        <v>7.5535696206731489</v>
      </c>
    </row>
    <row r="10" spans="1:10" s="33" customFormat="1" x14ac:dyDescent="0.25">
      <c r="B10" s="219">
        <v>2</v>
      </c>
      <c r="C10" s="38">
        <v>1.2226517385601635E-2</v>
      </c>
      <c r="D10" s="85">
        <f t="shared" si="0"/>
        <v>0.11462360049001533</v>
      </c>
      <c r="E10" s="71">
        <v>79.306671182823663</v>
      </c>
      <c r="F10" s="38">
        <f t="shared" ref="F10:F68" si="1">D10*E10</f>
        <v>9.0904161938529899</v>
      </c>
    </row>
    <row r="11" spans="1:10" s="33" customFormat="1" x14ac:dyDescent="0.25">
      <c r="B11" s="219">
        <v>3</v>
      </c>
      <c r="C11" s="38">
        <v>1.1977236135408421E-2</v>
      </c>
      <c r="D11" s="85">
        <f t="shared" si="0"/>
        <v>0.11228658876945394</v>
      </c>
      <c r="E11" s="71">
        <v>88.871580679028682</v>
      </c>
      <c r="F11" s="38">
        <f t="shared" si="1"/>
        <v>9.9790866329974417</v>
      </c>
    </row>
    <row r="12" spans="1:10" s="33" customFormat="1" x14ac:dyDescent="0.25">
      <c r="B12" s="219">
        <v>4</v>
      </c>
      <c r="C12" s="38">
        <v>1.3317068652071466E-2</v>
      </c>
      <c r="D12" s="85">
        <f t="shared" si="0"/>
        <v>0.12484751861316999</v>
      </c>
      <c r="E12" s="71">
        <v>99.601784270773265</v>
      </c>
      <c r="F12" s="38">
        <f t="shared" si="1"/>
        <v>12.435035615650307</v>
      </c>
    </row>
    <row r="13" spans="1:10" s="33" customFormat="1" x14ac:dyDescent="0.25">
      <c r="B13" s="218">
        <v>5</v>
      </c>
      <c r="C13" s="99">
        <v>1.430587076467423E-2</v>
      </c>
      <c r="D13" s="150">
        <f t="shared" si="0"/>
        <v>0.1341175384188209</v>
      </c>
      <c r="E13" s="121">
        <v>109.17415101385284</v>
      </c>
      <c r="F13" s="99">
        <f t="shared" si="1"/>
        <v>14.642168392942562</v>
      </c>
    </row>
    <row r="14" spans="1:10" s="33" customFormat="1" x14ac:dyDescent="0.25">
      <c r="B14" s="219">
        <v>6</v>
      </c>
      <c r="C14" s="38">
        <v>1.5016128506880016E-2</v>
      </c>
      <c r="D14" s="85">
        <f t="shared" si="0"/>
        <v>0.14077620475200014</v>
      </c>
      <c r="E14" s="71">
        <v>118.11939252666471</v>
      </c>
      <c r="F14" s="38">
        <f t="shared" si="1"/>
        <v>16.628399787515626</v>
      </c>
    </row>
    <row r="15" spans="1:10" s="33" customFormat="1" x14ac:dyDescent="0.25">
      <c r="B15" s="219">
        <v>7</v>
      </c>
      <c r="C15" s="38">
        <v>1.5509551549706901E-2</v>
      </c>
      <c r="D15" s="85">
        <f t="shared" si="0"/>
        <v>0.14540204577850219</v>
      </c>
      <c r="E15" s="71">
        <v>126.84460048220875</v>
      </c>
      <c r="F15" s="38">
        <f t="shared" si="1"/>
        <v>18.443464406069936</v>
      </c>
    </row>
    <row r="16" spans="1:10" s="33" customFormat="1" x14ac:dyDescent="0.25">
      <c r="B16" s="219">
        <v>8</v>
      </c>
      <c r="C16" s="38">
        <v>1.5833430127577961E-2</v>
      </c>
      <c r="D16" s="85">
        <f t="shared" si="0"/>
        <v>0.14843840744604336</v>
      </c>
      <c r="E16" s="71">
        <v>135.65555680838523</v>
      </c>
      <c r="F16" s="38">
        <f t="shared" si="1"/>
        <v>20.136494813842969</v>
      </c>
    </row>
    <row r="17" spans="2:10" s="33" customFormat="1" ht="23.25" x14ac:dyDescent="0.25">
      <c r="B17" s="219">
        <v>9</v>
      </c>
      <c r="C17" s="38">
        <v>1.6024619846197425E-2</v>
      </c>
      <c r="D17" s="85">
        <f t="shared" si="0"/>
        <v>0.15023081105810085</v>
      </c>
      <c r="E17" s="71">
        <v>144.75343942670185</v>
      </c>
      <c r="F17" s="38">
        <f t="shared" si="1"/>
        <v>21.746426608523091</v>
      </c>
      <c r="J17" s="48"/>
    </row>
    <row r="18" spans="2:10" s="33" customFormat="1" ht="23.25" x14ac:dyDescent="0.25">
      <c r="B18" s="218">
        <v>10</v>
      </c>
      <c r="C18" s="99">
        <v>1.6114380879591973E-2</v>
      </c>
      <c r="D18" s="150">
        <f t="shared" si="0"/>
        <v>0.15107232074617474</v>
      </c>
      <c r="E18" s="121">
        <v>154.2224206529134</v>
      </c>
      <c r="F18" s="99">
        <f t="shared" si="1"/>
        <v>23.298738999128418</v>
      </c>
      <c r="J18" s="48"/>
    </row>
    <row r="19" spans="2:10" s="33" customFormat="1" ht="23.25" x14ac:dyDescent="0.25">
      <c r="B19" s="219">
        <v>11</v>
      </c>
      <c r="C19" s="38">
        <v>1.6133317938310233E-2</v>
      </c>
      <c r="D19" s="85">
        <f t="shared" si="0"/>
        <v>0.15124985567165841</v>
      </c>
      <c r="E19" s="71">
        <v>164.02891270496642</v>
      </c>
      <c r="F19" s="38">
        <f t="shared" si="1"/>
        <v>24.809349372605226</v>
      </c>
      <c r="J19" s="48"/>
    </row>
    <row r="20" spans="2:10" s="33" customFormat="1" ht="23.25" x14ac:dyDescent="0.25">
      <c r="B20" s="219">
        <v>12</v>
      </c>
      <c r="C20" s="38">
        <v>1.6118434410224473E-2</v>
      </c>
      <c r="D20" s="85">
        <f t="shared" si="0"/>
        <v>0.15111032259585444</v>
      </c>
      <c r="E20" s="71">
        <v>174.06810970101117</v>
      </c>
      <c r="F20" s="38">
        <f t="shared" si="1"/>
        <v>26.303488210570379</v>
      </c>
      <c r="J20" s="48"/>
    </row>
    <row r="21" spans="2:10" s="33" customFormat="1" ht="23.25" x14ac:dyDescent="0.25">
      <c r="B21" s="219">
        <v>13</v>
      </c>
      <c r="C21" s="38">
        <v>1.6126651644349874E-2</v>
      </c>
      <c r="D21" s="85">
        <f t="shared" si="0"/>
        <v>0.15118735916578005</v>
      </c>
      <c r="E21" s="71">
        <v>184.31439944245017</v>
      </c>
      <c r="F21" s="38">
        <f t="shared" si="1"/>
        <v>27.866007307930765</v>
      </c>
      <c r="J21" s="48"/>
    </row>
    <row r="22" spans="2:10" s="33" customFormat="1" ht="23.25" x14ac:dyDescent="0.25">
      <c r="B22" s="219">
        <v>14</v>
      </c>
      <c r="C22" s="38">
        <v>1.6238678730039108E-2</v>
      </c>
      <c r="D22" s="85">
        <f t="shared" si="0"/>
        <v>0.15223761309411663</v>
      </c>
      <c r="E22" s="71">
        <v>194.99086929943499</v>
      </c>
      <c r="F22" s="38">
        <f t="shared" si="1"/>
        <v>29.684944517292848</v>
      </c>
      <c r="J22" s="48"/>
    </row>
    <row r="23" spans="2:10" s="33" customFormat="1" x14ac:dyDescent="0.25">
      <c r="B23" s="219">
        <v>15</v>
      </c>
      <c r="C23" s="38">
        <v>1.6442942250637034E-2</v>
      </c>
      <c r="D23" s="85">
        <f t="shared" si="0"/>
        <v>0.1541525835997222</v>
      </c>
      <c r="E23" s="71">
        <v>205.77417499532027</v>
      </c>
      <c r="F23" s="38">
        <f t="shared" si="1"/>
        <v>31.720620713629973</v>
      </c>
    </row>
    <row r="24" spans="2:10" s="33" customFormat="1" x14ac:dyDescent="0.25">
      <c r="B24" s="219">
        <v>16</v>
      </c>
      <c r="C24" s="38">
        <v>1.654966662716988E-2</v>
      </c>
      <c r="D24" s="85">
        <f t="shared" si="0"/>
        <v>0.15515312462971761</v>
      </c>
      <c r="E24" s="71">
        <v>214.68138649493855</v>
      </c>
      <c r="F24" s="38">
        <f t="shared" si="1"/>
        <v>33.308487914529778</v>
      </c>
    </row>
    <row r="25" spans="2:10" s="33" customFormat="1" x14ac:dyDescent="0.25">
      <c r="B25" s="219">
        <v>17</v>
      </c>
      <c r="C25" s="38">
        <v>1.6525498945190776E-2</v>
      </c>
      <c r="D25" s="85">
        <f t="shared" si="0"/>
        <v>0.15492655261116353</v>
      </c>
      <c r="E25" s="71">
        <v>220.98498338086458</v>
      </c>
      <c r="F25" s="38">
        <f t="shared" si="1"/>
        <v>34.236441654032618</v>
      </c>
    </row>
    <row r="26" spans="2:10" s="33" customFormat="1" x14ac:dyDescent="0.25">
      <c r="B26" s="219">
        <v>18</v>
      </c>
      <c r="C26" s="38">
        <v>1.6464605995713526E-2</v>
      </c>
      <c r="D26" s="85">
        <f t="shared" si="0"/>
        <v>0.1543556812098143</v>
      </c>
      <c r="E26" s="71">
        <v>225.51590370162751</v>
      </c>
      <c r="F26" s="38">
        <f t="shared" si="1"/>
        <v>34.809660939511595</v>
      </c>
    </row>
    <row r="27" spans="2:10" s="33" customFormat="1" x14ac:dyDescent="0.25">
      <c r="B27" s="219">
        <v>19</v>
      </c>
      <c r="C27" s="38">
        <v>1.6412902345568123E-2</v>
      </c>
      <c r="D27" s="85">
        <f t="shared" si="0"/>
        <v>0.15387095948970111</v>
      </c>
      <c r="E27" s="71">
        <v>228.86286112621855</v>
      </c>
      <c r="F27" s="38">
        <f t="shared" si="1"/>
        <v>35.215348033049466</v>
      </c>
    </row>
    <row r="28" spans="2:10" s="33" customFormat="1" x14ac:dyDescent="0.25">
      <c r="B28" s="219">
        <v>20</v>
      </c>
      <c r="C28" s="38">
        <v>1.6293708632567929E-2</v>
      </c>
      <c r="D28" s="85">
        <f t="shared" si="0"/>
        <v>0.15275351843032431</v>
      </c>
      <c r="E28" s="71">
        <v>231.31445125893075</v>
      </c>
      <c r="F28" s="38">
        <f t="shared" si="1"/>
        <v>35.334096293581432</v>
      </c>
    </row>
    <row r="29" spans="2:10" s="33" customFormat="1" x14ac:dyDescent="0.25">
      <c r="B29" s="219">
        <v>21</v>
      </c>
      <c r="C29" s="38">
        <v>1.6164292646833608E-2</v>
      </c>
      <c r="D29" s="85">
        <f t="shared" si="0"/>
        <v>0.15154024356406506</v>
      </c>
      <c r="E29" s="71">
        <v>233.0632589862274</v>
      </c>
      <c r="F29" s="38">
        <f t="shared" si="1"/>
        <v>35.318463032607674</v>
      </c>
    </row>
    <row r="30" spans="2:10" s="33" customFormat="1" x14ac:dyDescent="0.25">
      <c r="B30" s="219">
        <v>22</v>
      </c>
      <c r="C30" s="38">
        <v>1.6123441579568E-2</v>
      </c>
      <c r="D30" s="85">
        <f t="shared" si="0"/>
        <v>0.15115726480844999</v>
      </c>
      <c r="E30" s="71">
        <v>234.26792592277934</v>
      </c>
      <c r="F30" s="38">
        <f t="shared" si="1"/>
        <v>35.411298914835903</v>
      </c>
    </row>
    <row r="31" spans="2:10" s="33" customFormat="1" x14ac:dyDescent="0.25">
      <c r="B31" s="219">
        <v>23</v>
      </c>
      <c r="C31" s="38">
        <v>1.6081052998014444E-2</v>
      </c>
      <c r="D31" s="85">
        <f t="shared" si="0"/>
        <v>0.1507598718563854</v>
      </c>
      <c r="E31" s="71">
        <v>235.06261378617052</v>
      </c>
      <c r="F31" s="38">
        <f t="shared" si="1"/>
        <v>35.438009532630076</v>
      </c>
    </row>
    <row r="32" spans="2:10" s="33" customFormat="1" x14ac:dyDescent="0.25">
      <c r="B32" s="219">
        <v>24</v>
      </c>
      <c r="C32" s="38">
        <v>1.6039836696984416E-2</v>
      </c>
      <c r="D32" s="85">
        <f t="shared" si="0"/>
        <v>0.15037346903422891</v>
      </c>
      <c r="E32" s="71">
        <v>235.55755499029567</v>
      </c>
      <c r="F32" s="38">
        <f t="shared" si="1"/>
        <v>35.421606701111898</v>
      </c>
    </row>
    <row r="33" spans="2:6" s="33" customFormat="1" x14ac:dyDescent="0.25">
      <c r="B33" s="220">
        <v>25</v>
      </c>
      <c r="C33" s="138">
        <v>1.6000926957419115E-2</v>
      </c>
      <c r="D33" s="150">
        <f t="shared" si="0"/>
        <v>0.15000869022580418</v>
      </c>
      <c r="E33" s="151">
        <v>235.84034830968122</v>
      </c>
      <c r="F33" s="149">
        <f t="shared" si="1"/>
        <v>35.378101752332732</v>
      </c>
    </row>
    <row r="34" spans="2:6" s="33" customFormat="1" x14ac:dyDescent="0.25">
      <c r="B34" s="219">
        <v>26</v>
      </c>
      <c r="C34" s="38">
        <v>1.5962910872922866E-2</v>
      </c>
      <c r="D34" s="85">
        <f t="shared" si="0"/>
        <v>0.14965228943365186</v>
      </c>
      <c r="E34" s="71">
        <v>236.05500987906257</v>
      </c>
      <c r="F34" s="38">
        <f t="shared" si="1"/>
        <v>35.326172660685017</v>
      </c>
    </row>
    <row r="35" spans="2:6" s="33" customFormat="1" x14ac:dyDescent="0.25">
      <c r="B35" s="219">
        <v>27</v>
      </c>
      <c r="C35" s="38">
        <v>1.5921996872110739E-2</v>
      </c>
      <c r="D35" s="85">
        <f t="shared" si="0"/>
        <v>0.14926872067603816</v>
      </c>
      <c r="E35" s="71">
        <v>236.38908054246249</v>
      </c>
      <c r="F35" s="38">
        <f t="shared" si="1"/>
        <v>35.28549563435832</v>
      </c>
    </row>
    <row r="36" spans="2:6" s="33" customFormat="1" x14ac:dyDescent="0.25">
      <c r="B36" s="219">
        <v>28</v>
      </c>
      <c r="C36" s="38">
        <v>1.5880512065753236E-2</v>
      </c>
      <c r="D36" s="85">
        <f t="shared" si="0"/>
        <v>0.14887980061643658</v>
      </c>
      <c r="E36" s="71">
        <v>236.7390436986289</v>
      </c>
      <c r="F36" s="38">
        <f t="shared" si="1"/>
        <v>35.245661623977739</v>
      </c>
    </row>
    <row r="37" spans="2:6" s="33" customFormat="1" x14ac:dyDescent="0.25">
      <c r="B37" s="219">
        <v>29</v>
      </c>
      <c r="C37" s="38">
        <v>1.5838693660897497E-2</v>
      </c>
      <c r="D37" s="85">
        <f t="shared" si="0"/>
        <v>0.14848775307091402</v>
      </c>
      <c r="E37" s="71">
        <v>237.10394747664529</v>
      </c>
      <c r="F37" s="38">
        <f t="shared" si="1"/>
        <v>35.207032405051073</v>
      </c>
    </row>
    <row r="38" spans="2:6" s="33" customFormat="1" x14ac:dyDescent="0.25">
      <c r="B38" s="219">
        <v>30</v>
      </c>
      <c r="C38" s="38">
        <v>1.5796763735991638E-2</v>
      </c>
      <c r="D38" s="85">
        <f t="shared" si="0"/>
        <v>0.14809466002492161</v>
      </c>
      <c r="E38" s="71">
        <v>237.48267236484853</v>
      </c>
      <c r="F38" s="38">
        <f t="shared" si="1"/>
        <v>35.169915625682087</v>
      </c>
    </row>
    <row r="39" spans="2:6" s="33" customFormat="1" x14ac:dyDescent="0.25">
      <c r="B39" s="219">
        <v>31</v>
      </c>
      <c r="C39" s="38">
        <v>1.5754929577947985E-2</v>
      </c>
      <c r="D39" s="85">
        <f t="shared" si="0"/>
        <v>0.14770246479326235</v>
      </c>
      <c r="E39" s="71">
        <v>237.87394193966907</v>
      </c>
      <c r="F39" s="38">
        <f t="shared" si="1"/>
        <v>35.134567534578501</v>
      </c>
    </row>
    <row r="40" spans="2:6" s="33" customFormat="1" x14ac:dyDescent="0.25">
      <c r="B40" s="219">
        <v>32</v>
      </c>
      <c r="C40" s="38">
        <v>1.5713384011465804E-2</v>
      </c>
      <c r="D40" s="85">
        <f t="shared" si="0"/>
        <v>0.14731297510749192</v>
      </c>
      <c r="E40" s="71">
        <v>238.27633294394644</v>
      </c>
      <c r="F40" s="38">
        <f t="shared" si="1"/>
        <v>35.101195503676038</v>
      </c>
    </row>
    <row r="41" spans="2:6" s="33" customFormat="1" x14ac:dyDescent="0.25">
      <c r="B41" s="219">
        <v>33</v>
      </c>
      <c r="C41" s="38">
        <v>1.5672305724458702E-2</v>
      </c>
      <c r="D41" s="85">
        <f t="shared" si="0"/>
        <v>0.14692786616680034</v>
      </c>
      <c r="E41" s="71">
        <v>238.68828484641506</v>
      </c>
      <c r="F41" s="38">
        <f t="shared" si="1"/>
        <v>35.069960371497189</v>
      </c>
    </row>
    <row r="42" spans="2:6" s="33" customFormat="1" x14ac:dyDescent="0.25">
      <c r="B42" s="219">
        <v>34</v>
      </c>
      <c r="C42" s="38">
        <v>1.5631859590551401E-2</v>
      </c>
      <c r="D42" s="85">
        <f t="shared" si="0"/>
        <v>0.14654868366141938</v>
      </c>
      <c r="E42" s="71">
        <v>239.10810894156009</v>
      </c>
      <c r="F42" s="38">
        <f t="shared" si="1"/>
        <v>35.040978618156892</v>
      </c>
    </row>
    <row r="43" spans="2:6" s="33" customFormat="1" x14ac:dyDescent="0.25">
      <c r="B43" s="219">
        <v>35</v>
      </c>
      <c r="C43" s="38">
        <v>1.5592196988883878E-2</v>
      </c>
      <c r="D43" s="85">
        <f t="shared" si="0"/>
        <v>0.14617684677078635</v>
      </c>
      <c r="E43" s="71">
        <v>239.53399702998493</v>
      </c>
      <c r="F43" s="38">
        <f t="shared" si="1"/>
        <v>35.014324380246101</v>
      </c>
    </row>
    <row r="44" spans="2:6" s="33" customFormat="1" x14ac:dyDescent="0.25">
      <c r="B44" s="219">
        <v>36</v>
      </c>
      <c r="C44" s="38">
        <v>1.5553456121281188E-2</v>
      </c>
      <c r="D44" s="85">
        <f t="shared" si="0"/>
        <v>0.14581365113701114</v>
      </c>
      <c r="E44" s="71">
        <v>239.96402971264283</v>
      </c>
      <c r="F44" s="38">
        <f t="shared" si="1"/>
        <v>34.990031313950674</v>
      </c>
    </row>
    <row r="45" spans="2:6" s="33" customFormat="1" x14ac:dyDescent="0.25">
      <c r="B45" s="219">
        <v>37</v>
      </c>
      <c r="C45" s="38">
        <v>1.551576232680303E-2</v>
      </c>
      <c r="D45" s="85">
        <f t="shared" si="0"/>
        <v>0.14546027181377841</v>
      </c>
      <c r="E45" s="71">
        <v>240.3961843285241</v>
      </c>
      <c r="F45" s="38">
        <f t="shared" si="1"/>
        <v>34.968094315422292</v>
      </c>
    </row>
    <row r="46" spans="2:6" s="33" customFormat="1" x14ac:dyDescent="0.25">
      <c r="B46" s="219">
        <v>38</v>
      </c>
      <c r="C46" s="38">
        <v>1.5479228393676216E-2</v>
      </c>
      <c r="D46" s="85">
        <f t="shared" si="0"/>
        <v>0.14511776619071451</v>
      </c>
      <c r="E46" s="71">
        <v>240.82834256254671</v>
      </c>
      <c r="F46" s="38">
        <f t="shared" si="1"/>
        <v>34.948471108088953</v>
      </c>
    </row>
    <row r="47" spans="2:6" s="33" customFormat="1" x14ac:dyDescent="0.25">
      <c r="B47" s="219">
        <v>39</v>
      </c>
      <c r="C47" s="38">
        <v>1.544395486861107E-2</v>
      </c>
      <c r="D47" s="85">
        <f t="shared" si="0"/>
        <v>0.14478707689322876</v>
      </c>
      <c r="E47" s="71">
        <v>241.25829774798879</v>
      </c>
      <c r="F47" s="38">
        <f t="shared" si="1"/>
        <v>34.931083707167531</v>
      </c>
    </row>
    <row r="48" spans="2:6" s="33" customFormat="1" x14ac:dyDescent="0.25">
      <c r="B48" s="219">
        <v>40</v>
      </c>
      <c r="C48" s="38">
        <v>1.5410030363501821E-2</v>
      </c>
      <c r="D48" s="85">
        <f t="shared" si="0"/>
        <v>0.14446903465782956</v>
      </c>
      <c r="E48" s="71">
        <v>241.683761885667</v>
      </c>
      <c r="F48" s="38">
        <f t="shared" si="1"/>
        <v>34.915819772095055</v>
      </c>
    </row>
    <row r="49" spans="2:6" s="33" customFormat="1" x14ac:dyDescent="0.25">
      <c r="B49" s="219">
        <v>41</v>
      </c>
      <c r="C49" s="38">
        <v>1.5377531859511061E-2</v>
      </c>
      <c r="D49" s="85">
        <f t="shared" si="0"/>
        <v>0.1441643611829162</v>
      </c>
      <c r="E49" s="71">
        <v>242.10237240017918</v>
      </c>
      <c r="F49" s="38">
        <f t="shared" si="1"/>
        <v>34.902533857940313</v>
      </c>
    </row>
    <row r="50" spans="2:6" s="33" customFormat="1" x14ac:dyDescent="0.25">
      <c r="B50" s="219">
        <v>42</v>
      </c>
      <c r="C50" s="38">
        <v>1.5346525008538307E-2</v>
      </c>
      <c r="D50" s="85">
        <f t="shared" si="0"/>
        <v>0.14387367195504661</v>
      </c>
      <c r="E50" s="71">
        <v>242.51169865182382</v>
      </c>
      <c r="F50" s="38">
        <f t="shared" si="1"/>
        <v>34.891048577093621</v>
      </c>
    </row>
    <row r="51" spans="2:6" s="33" customFormat="1" x14ac:dyDescent="0.25">
      <c r="B51" s="219">
        <v>43</v>
      </c>
      <c r="C51" s="38">
        <v>1.5317064432072548E-2</v>
      </c>
      <c r="D51" s="85">
        <f t="shared" si="0"/>
        <v>0.14359747905068013</v>
      </c>
      <c r="E51" s="71">
        <v>242.90924822130032</v>
      </c>
      <c r="F51" s="38">
        <f t="shared" si="1"/>
        <v>34.881155682674631</v>
      </c>
    </row>
    <row r="52" spans="2:6" s="33" customFormat="1" x14ac:dyDescent="0.25">
      <c r="B52" s="219">
        <v>44</v>
      </c>
      <c r="C52" s="38">
        <v>1.5289194017429003E-2</v>
      </c>
      <c r="D52" s="85">
        <f t="shared" si="0"/>
        <v>0.14333619391339689</v>
      </c>
      <c r="E52" s="71">
        <v>243.29247298292179</v>
      </c>
      <c r="F52" s="38">
        <f t="shared" si="1"/>
        <v>34.872617085149955</v>
      </c>
    </row>
    <row r="53" spans="2:6" s="33" customFormat="1" x14ac:dyDescent="0.25">
      <c r="B53" s="219">
        <v>45</v>
      </c>
      <c r="C53" s="38">
        <v>1.5262947211369884E-2</v>
      </c>
      <c r="D53" s="85">
        <f t="shared" si="0"/>
        <v>0.14309013010659266</v>
      </c>
      <c r="E53" s="71">
        <v>243.6587749808559</v>
      </c>
      <c r="F53" s="38">
        <f t="shared" si="1"/>
        <v>34.865165813623655</v>
      </c>
    </row>
    <row r="54" spans="2:6" s="33" customFormat="1" x14ac:dyDescent="0.25">
      <c r="B54" s="219">
        <v>46</v>
      </c>
      <c r="C54" s="38">
        <v>1.5238347311109231E-2</v>
      </c>
      <c r="D54" s="85">
        <f t="shared" si="0"/>
        <v>0.14285950604164904</v>
      </c>
      <c r="E54" s="71">
        <v>244.00551212180008</v>
      </c>
      <c r="F54" s="38">
        <f t="shared" si="1"/>
        <v>34.858506933159966</v>
      </c>
    </row>
    <row r="55" spans="2:6" s="33" customFormat="1" x14ac:dyDescent="0.25">
      <c r="B55" s="219">
        <v>47</v>
      </c>
      <c r="C55" s="38">
        <v>1.5215407752701839E-2</v>
      </c>
      <c r="D55" s="85">
        <f t="shared" si="0"/>
        <v>0.14264444768157972</v>
      </c>
      <c r="E55" s="71">
        <v>244.33000369651035</v>
      </c>
      <c r="F55" s="38">
        <f t="shared" si="1"/>
        <v>34.852318429327049</v>
      </c>
    </row>
    <row r="56" spans="2:6" s="33" customFormat="1" x14ac:dyDescent="0.25">
      <c r="B56" s="219">
        <v>48</v>
      </c>
      <c r="C56" s="38">
        <v>1.5194132396816332E-2</v>
      </c>
      <c r="D56" s="85">
        <f t="shared" si="0"/>
        <v>0.14244499122015311</v>
      </c>
      <c r="E56" s="71">
        <v>244.62953574170567</v>
      </c>
      <c r="F56" s="38">
        <f t="shared" si="1"/>
        <v>34.846252070917394</v>
      </c>
    </row>
    <row r="57" spans="2:6" s="33" customFormat="1" x14ac:dyDescent="0.25">
      <c r="B57" s="219">
        <v>49</v>
      </c>
      <c r="C57" s="38">
        <v>1.5174515811892171E-2</v>
      </c>
      <c r="D57" s="85">
        <f t="shared" si="0"/>
        <v>0.1422610857364891</v>
      </c>
      <c r="E57" s="71">
        <v>244.90136625306206</v>
      </c>
      <c r="F57" s="38">
        <f t="shared" si="1"/>
        <v>34.83993426151018</v>
      </c>
    </row>
    <row r="58" spans="2:6" s="33" customFormat="1" x14ac:dyDescent="0.25">
      <c r="B58" s="219">
        <v>50</v>
      </c>
      <c r="C58" s="38">
        <v>1.5156543554680907E-2</v>
      </c>
      <c r="D58" s="85">
        <f t="shared" si="0"/>
        <v>0.14209259582513351</v>
      </c>
      <c r="E58" s="71">
        <v>245.14273025928878</v>
      </c>
      <c r="F58" s="38">
        <f t="shared" si="1"/>
        <v>34.832966890202847</v>
      </c>
    </row>
    <row r="59" spans="2:6" s="33" customFormat="1" x14ac:dyDescent="0.25">
      <c r="B59" s="219">
        <v>51</v>
      </c>
      <c r="C59" s="38">
        <v>1.5140192448171387E-2</v>
      </c>
      <c r="D59" s="85">
        <f t="shared" si="0"/>
        <v>0.14193930420160675</v>
      </c>
      <c r="E59" s="71">
        <v>245.35084476661123</v>
      </c>
      <c r="F59" s="38">
        <f t="shared" si="1"/>
        <v>34.824928191449224</v>
      </c>
    </row>
    <row r="60" spans="2:6" s="33" customFormat="1" x14ac:dyDescent="0.25">
      <c r="B60" s="219">
        <v>52</v>
      </c>
      <c r="C60" s="38">
        <v>1.5125430856899101E-2</v>
      </c>
      <c r="D60" s="85">
        <f t="shared" si="0"/>
        <v>0.14180091428342906</v>
      </c>
      <c r="E60" s="71">
        <v>245.52291358240421</v>
      </c>
      <c r="F60" s="38">
        <f t="shared" si="1"/>
        <v>34.815373623516258</v>
      </c>
    </row>
    <row r="61" spans="2:6" s="33" customFormat="1" x14ac:dyDescent="0.25">
      <c r="B61" s="219">
        <v>53</v>
      </c>
      <c r="C61" s="38">
        <v>1.5112218959639595E-2</v>
      </c>
      <c r="D61" s="85">
        <f t="shared" si="0"/>
        <v>0.14167705274662121</v>
      </c>
      <c r="E61" s="71">
        <v>245.65613202617487</v>
      </c>
      <c r="F61" s="38">
        <f t="shared" si="1"/>
        <v>34.803836774603319</v>
      </c>
    </row>
    <row r="62" spans="2:6" s="33" customFormat="1" x14ac:dyDescent="0.25">
      <c r="B62" s="219">
        <v>54</v>
      </c>
      <c r="C62" s="38">
        <v>1.5100509019485963E-2</v>
      </c>
      <c r="D62" s="85">
        <f t="shared" si="0"/>
        <v>0.14156727205768088</v>
      </c>
      <c r="E62" s="71">
        <v>245.74769153561539</v>
      </c>
      <c r="F62" s="38">
        <f t="shared" si="1"/>
        <v>34.789830305169502</v>
      </c>
    </row>
    <row r="63" spans="2:6" s="33" customFormat="1" x14ac:dyDescent="0.25">
      <c r="B63" s="219">
        <v>55</v>
      </c>
      <c r="C63" s="38">
        <v>1.5090245651310438E-2</v>
      </c>
      <c r="D63" s="85">
        <f t="shared" si="0"/>
        <v>0.14147105298103535</v>
      </c>
      <c r="E63" s="71">
        <v>245.79478417501369</v>
      </c>
      <c r="F63" s="38">
        <f t="shared" si="1"/>
        <v>34.772846934485514</v>
      </c>
    </row>
    <row r="64" spans="2:6" s="33" customFormat="1" x14ac:dyDescent="0.25">
      <c r="B64" s="219">
        <v>56</v>
      </c>
      <c r="C64" s="38">
        <v>1.5081366086610024E-2</v>
      </c>
      <c r="D64" s="85">
        <f t="shared" si="0"/>
        <v>0.14138780706196896</v>
      </c>
      <c r="E64" s="71">
        <v>245.7946070529147</v>
      </c>
      <c r="F64" s="38">
        <f t="shared" si="1"/>
        <v>34.752360478869981</v>
      </c>
    </row>
    <row r="65" spans="2:6" s="33" customFormat="1" x14ac:dyDescent="0.25">
      <c r="B65" s="219">
        <v>57</v>
      </c>
      <c r="C65" s="38">
        <v>1.5073800435736218E-2</v>
      </c>
      <c r="D65" s="85">
        <f t="shared" si="0"/>
        <v>0.14131687908502702</v>
      </c>
      <c r="E65" s="71">
        <v>245.74436665557835</v>
      </c>
      <c r="F65" s="38">
        <f t="shared" si="1"/>
        <v>34.727826948492911</v>
      </c>
    </row>
    <row r="66" spans="2:6" s="33" customFormat="1" x14ac:dyDescent="0.25">
      <c r="B66" s="219">
        <v>58</v>
      </c>
      <c r="C66" s="38">
        <v>1.5067471947508881E-2</v>
      </c>
      <c r="D66" s="85">
        <f t="shared" si="0"/>
        <v>0.14125754950789576</v>
      </c>
      <c r="E66" s="71">
        <v>245.6412831024648</v>
      </c>
      <c r="F66" s="38">
        <f t="shared" si="1"/>
        <v>34.698685709029462</v>
      </c>
    </row>
    <row r="67" spans="2:6" s="33" customFormat="1" x14ac:dyDescent="0.25">
      <c r="B67" s="219">
        <v>59</v>
      </c>
      <c r="C67" s="38">
        <v>1.506229726621405E-2</v>
      </c>
      <c r="D67" s="85">
        <f t="shared" si="0"/>
        <v>0.1412090368707567</v>
      </c>
      <c r="E67" s="71">
        <v>245.4825943296986</v>
      </c>
      <c r="F67" s="38">
        <f t="shared" si="1"/>
        <v>34.664360713831421</v>
      </c>
    </row>
    <row r="68" spans="2:6" s="33" customFormat="1" x14ac:dyDescent="0.25">
      <c r="B68" s="219">
        <v>60</v>
      </c>
      <c r="C68" s="38">
        <v>1.5058186685985972E-2</v>
      </c>
      <c r="D68" s="85">
        <f t="shared" si="0"/>
        <v>0.14117050018111849</v>
      </c>
      <c r="E68" s="71">
        <v>245.26556020721807</v>
      </c>
      <c r="F68" s="38">
        <f t="shared" si="1"/>
        <v>34.624261811655202</v>
      </c>
    </row>
    <row r="69" spans="2:6" s="33" customFormat="1" x14ac:dyDescent="0.25">
      <c r="D69" s="59"/>
    </row>
    <row r="70" spans="2:6" s="33" customFormat="1" x14ac:dyDescent="0.25">
      <c r="D70" s="59"/>
    </row>
  </sheetData>
  <pageMargins left="0.7" right="0.7" top="0.75" bottom="0.75" header="0.3" footer="0.3"/>
  <pageSetup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</sheetPr>
  <dimension ref="B2:F70"/>
  <sheetViews>
    <sheetView zoomScale="80" zoomScaleNormal="80" workbookViewId="0">
      <selection activeCell="Q21" sqref="Q21"/>
    </sheetView>
  </sheetViews>
  <sheetFormatPr defaultRowHeight="15" x14ac:dyDescent="0.25"/>
  <cols>
    <col min="2" max="2" width="16.28515625" customWidth="1"/>
    <col min="3" max="3" width="23.85546875" customWidth="1"/>
    <col min="4" max="5" width="11.42578125" customWidth="1"/>
    <col min="6" max="6" width="16.140625" customWidth="1"/>
  </cols>
  <sheetData>
    <row r="2" spans="2:6" ht="36.75" customHeight="1" x14ac:dyDescent="0.25">
      <c r="B2" s="351" t="s">
        <v>200</v>
      </c>
      <c r="C2" s="352"/>
      <c r="D2" s="352"/>
      <c r="E2" s="353"/>
    </row>
    <row r="3" spans="2:6" ht="15.75" x14ac:dyDescent="0.25">
      <c r="B3" s="67" t="s">
        <v>94</v>
      </c>
      <c r="C3" s="67" t="s">
        <v>0</v>
      </c>
      <c r="D3" s="67" t="s">
        <v>63</v>
      </c>
      <c r="E3" s="59"/>
    </row>
    <row r="4" spans="2:6" ht="63" x14ac:dyDescent="0.25">
      <c r="B4" s="39" t="s">
        <v>192</v>
      </c>
      <c r="C4" s="39" t="s">
        <v>95</v>
      </c>
      <c r="D4" s="39"/>
      <c r="E4" s="59"/>
    </row>
    <row r="5" spans="2:6" ht="31.5" x14ac:dyDescent="0.25">
      <c r="B5" s="39" t="s">
        <v>194</v>
      </c>
      <c r="C5" s="39" t="s">
        <v>96</v>
      </c>
      <c r="D5" s="39">
        <v>4.2000000000000003E-2</v>
      </c>
      <c r="E5" s="59"/>
    </row>
    <row r="6" spans="2:6" ht="28.5" customHeight="1" x14ac:dyDescent="0.25">
      <c r="B6" s="39" t="s">
        <v>195</v>
      </c>
      <c r="C6" s="39"/>
      <c r="D6" s="39">
        <v>0.215</v>
      </c>
      <c r="E6" s="59"/>
    </row>
    <row r="7" spans="2:6" ht="15.75" x14ac:dyDescent="0.25">
      <c r="B7" s="39" t="s">
        <v>196</v>
      </c>
      <c r="C7" s="39" t="s">
        <v>197</v>
      </c>
      <c r="D7" s="39"/>
      <c r="E7" s="59"/>
    </row>
    <row r="8" spans="2:6" ht="15.75" x14ac:dyDescent="0.25">
      <c r="B8" s="49"/>
      <c r="C8" s="49"/>
      <c r="D8" s="60"/>
      <c r="E8" s="49"/>
      <c r="F8" s="49"/>
    </row>
    <row r="9" spans="2:6" ht="15.75" x14ac:dyDescent="0.25">
      <c r="B9" s="66" t="s">
        <v>58</v>
      </c>
      <c r="C9" s="66" t="s">
        <v>193</v>
      </c>
      <c r="D9" s="50" t="s">
        <v>198</v>
      </c>
      <c r="E9" s="37" t="s">
        <v>49</v>
      </c>
      <c r="F9" s="37" t="s">
        <v>199</v>
      </c>
    </row>
    <row r="10" spans="2:6" ht="15.75" x14ac:dyDescent="0.25">
      <c r="B10" s="148">
        <v>0.5</v>
      </c>
      <c r="C10" s="99">
        <v>3.3815862005117409E-2</v>
      </c>
      <c r="D10" s="150">
        <f>(C10/0.042)*0.215</f>
        <v>0.1731050078833391</v>
      </c>
      <c r="E10" s="121">
        <v>53.831141676161266</v>
      </c>
      <c r="F10" s="99">
        <f>D10*E10</f>
        <v>9.3184402042210408</v>
      </c>
    </row>
    <row r="11" spans="2:6" ht="15.75" x14ac:dyDescent="0.25">
      <c r="B11" s="100">
        <v>1</v>
      </c>
      <c r="C11" s="99">
        <v>3.3001135272768566E-2</v>
      </c>
      <c r="D11" s="150">
        <f t="shared" ref="D11:D70" si="0">(C11/0.042)*0.215</f>
        <v>0.16893438294393431</v>
      </c>
      <c r="E11" s="121">
        <v>63.380661538063698</v>
      </c>
      <c r="F11" s="99">
        <f>D11*E11</f>
        <v>10.707172947511141</v>
      </c>
    </row>
    <row r="12" spans="2:6" ht="15.75" x14ac:dyDescent="0.25">
      <c r="B12" s="79">
        <v>2</v>
      </c>
      <c r="C12" s="38">
        <v>3.1740039133021848E-2</v>
      </c>
      <c r="D12" s="85">
        <f t="shared" si="0"/>
        <v>0.16247877175237371</v>
      </c>
      <c r="E12" s="71">
        <v>79.306671182823663</v>
      </c>
      <c r="F12" s="38">
        <f t="shared" ref="F12:F70" si="1">D12*E12</f>
        <v>12.88565052555456</v>
      </c>
    </row>
    <row r="13" spans="2:6" ht="15.75" x14ac:dyDescent="0.25">
      <c r="B13" s="79">
        <v>3</v>
      </c>
      <c r="C13" s="38">
        <v>3.1092905007520263E-2</v>
      </c>
      <c r="D13" s="85">
        <f t="shared" si="0"/>
        <v>0.15916606134802036</v>
      </c>
      <c r="E13" s="71">
        <v>88.871580679028682</v>
      </c>
      <c r="F13" s="38">
        <f t="shared" si="1"/>
        <v>14.145339462453821</v>
      </c>
    </row>
    <row r="14" spans="2:6" ht="15.75" x14ac:dyDescent="0.25">
      <c r="B14" s="79">
        <v>4</v>
      </c>
      <c r="C14" s="38">
        <v>3.457111022077753E-2</v>
      </c>
      <c r="D14" s="85">
        <f t="shared" si="0"/>
        <v>0.176971159463504</v>
      </c>
      <c r="E14" s="71">
        <v>99.601784270773265</v>
      </c>
      <c r="F14" s="38">
        <f t="shared" si="1"/>
        <v>17.62664324703254</v>
      </c>
    </row>
    <row r="15" spans="2:6" ht="15.75" x14ac:dyDescent="0.25">
      <c r="B15" s="100">
        <v>5</v>
      </c>
      <c r="C15" s="99">
        <v>3.7138040505094297E-2</v>
      </c>
      <c r="D15" s="150">
        <f t="shared" si="0"/>
        <v>0.19011139782369699</v>
      </c>
      <c r="E15" s="121">
        <v>109.17415101385284</v>
      </c>
      <c r="F15" s="99">
        <f t="shared" si="1"/>
        <v>20.755250455458949</v>
      </c>
    </row>
    <row r="16" spans="2:6" ht="15.75" x14ac:dyDescent="0.25">
      <c r="B16" s="79">
        <v>6</v>
      </c>
      <c r="C16" s="38">
        <v>3.8981869603860519E-2</v>
      </c>
      <c r="D16" s="85">
        <f t="shared" si="0"/>
        <v>0.19955004678166693</v>
      </c>
      <c r="E16" s="71">
        <v>118.11939252666471</v>
      </c>
      <c r="F16" s="38">
        <f t="shared" si="1"/>
        <v>23.570730304518023</v>
      </c>
    </row>
    <row r="17" spans="2:6" ht="15.75" x14ac:dyDescent="0.25">
      <c r="B17" s="79">
        <v>7</v>
      </c>
      <c r="C17" s="38">
        <v>4.026279582303912E-2</v>
      </c>
      <c r="D17" s="85">
        <f t="shared" si="0"/>
        <v>0.20610716909412882</v>
      </c>
      <c r="E17" s="71">
        <v>126.84460048220875</v>
      </c>
      <c r="F17" s="38">
        <f t="shared" si="1"/>
        <v>26.143581520263812</v>
      </c>
    </row>
    <row r="18" spans="2:6" ht="15.75" x14ac:dyDescent="0.25">
      <c r="B18" s="79">
        <v>8</v>
      </c>
      <c r="C18" s="38">
        <v>4.1103584611192387E-2</v>
      </c>
      <c r="D18" s="85">
        <f t="shared" si="0"/>
        <v>0.21041120693824675</v>
      </c>
      <c r="E18" s="71">
        <v>135.65555680838523</v>
      </c>
      <c r="F18" s="38">
        <f t="shared" si="1"/>
        <v>28.543449435932231</v>
      </c>
    </row>
    <row r="19" spans="2:6" ht="15.75" x14ac:dyDescent="0.25">
      <c r="B19" s="79">
        <v>9</v>
      </c>
      <c r="C19" s="38">
        <v>4.159991312072852E-2</v>
      </c>
      <c r="D19" s="85">
        <f t="shared" si="0"/>
        <v>0.21295193621325312</v>
      </c>
      <c r="E19" s="71">
        <v>144.75343942670185</v>
      </c>
      <c r="F19" s="38">
        <f t="shared" si="1"/>
        <v>30.825525199444009</v>
      </c>
    </row>
    <row r="20" spans="2:6" ht="15.75" x14ac:dyDescent="0.25">
      <c r="B20" s="100">
        <v>10</v>
      </c>
      <c r="C20" s="99">
        <v>4.183293276342076E-2</v>
      </c>
      <c r="D20" s="150">
        <f t="shared" si="0"/>
        <v>0.21414477486036815</v>
      </c>
      <c r="E20" s="121">
        <v>154.2224206529134</v>
      </c>
      <c r="F20" s="99">
        <f t="shared" si="1"/>
        <v>33.025925549139131</v>
      </c>
    </row>
    <row r="21" spans="2:6" ht="15.75" x14ac:dyDescent="0.25">
      <c r="B21" s="79">
        <v>11</v>
      </c>
      <c r="C21" s="38">
        <v>4.1882093367853375E-2</v>
      </c>
      <c r="D21" s="85">
        <f t="shared" si="0"/>
        <v>0.21439643033543987</v>
      </c>
      <c r="E21" s="71">
        <v>164.02891270496642</v>
      </c>
      <c r="F21" s="38">
        <f t="shared" si="1"/>
        <v>35.167213355748281</v>
      </c>
    </row>
    <row r="22" spans="2:6" ht="15.75" x14ac:dyDescent="0.25">
      <c r="B22" s="79">
        <v>12</v>
      </c>
      <c r="C22" s="38">
        <v>4.1843455728942734E-2</v>
      </c>
      <c r="D22" s="85">
        <f t="shared" si="0"/>
        <v>0.21419864242196876</v>
      </c>
      <c r="E22" s="71">
        <v>174.06810970101117</v>
      </c>
      <c r="F22" s="38">
        <f t="shared" si="1"/>
        <v>37.285152786914921</v>
      </c>
    </row>
    <row r="23" spans="2:6" ht="15.75" x14ac:dyDescent="0.25">
      <c r="B23" s="79">
        <v>13</v>
      </c>
      <c r="C23" s="38">
        <v>4.1864787668732271E-2</v>
      </c>
      <c r="D23" s="85">
        <f t="shared" si="0"/>
        <v>0.21430784163755803</v>
      </c>
      <c r="E23" s="71">
        <v>184.31439944245017</v>
      </c>
      <c r="F23" s="38">
        <f t="shared" si="1"/>
        <v>39.500021127234227</v>
      </c>
    </row>
    <row r="24" spans="2:6" ht="15.75" x14ac:dyDescent="0.25">
      <c r="B24" s="79">
        <v>14</v>
      </c>
      <c r="C24" s="38">
        <v>4.2155609983181526E-2</v>
      </c>
      <c r="D24" s="85">
        <f t="shared" si="0"/>
        <v>0.21579657491390544</v>
      </c>
      <c r="E24" s="71">
        <v>194.99086929943499</v>
      </c>
      <c r="F24" s="38">
        <f t="shared" si="1"/>
        <v>42.078361734303066</v>
      </c>
    </row>
    <row r="25" spans="2:6" ht="15.75" x14ac:dyDescent="0.25">
      <c r="B25" s="79">
        <v>15</v>
      </c>
      <c r="C25" s="38">
        <v>4.2685878082653742E-2</v>
      </c>
      <c r="D25" s="85">
        <f t="shared" si="0"/>
        <v>0.21851104256596557</v>
      </c>
      <c r="E25" s="71">
        <v>205.77417499532027</v>
      </c>
      <c r="F25" s="38">
        <f t="shared" si="1"/>
        <v>44.963929511378872</v>
      </c>
    </row>
    <row r="26" spans="2:6" ht="15.75" x14ac:dyDescent="0.25">
      <c r="B26" s="79">
        <v>16</v>
      </c>
      <c r="C26" s="38">
        <v>4.2962934564133012E-2</v>
      </c>
      <c r="D26" s="85">
        <f t="shared" si="0"/>
        <v>0.21992930788782372</v>
      </c>
      <c r="E26" s="71">
        <v>214.68138649493855</v>
      </c>
      <c r="F26" s="38">
        <f t="shared" si="1"/>
        <v>47.214728748230222</v>
      </c>
    </row>
    <row r="27" spans="2:6" ht="15.75" x14ac:dyDescent="0.25">
      <c r="B27" s="79">
        <v>17</v>
      </c>
      <c r="C27" s="38">
        <v>4.2900195261715256E-2</v>
      </c>
      <c r="D27" s="85">
        <f t="shared" si="0"/>
        <v>0.21960814241116139</v>
      </c>
      <c r="E27" s="71">
        <v>220.98498338086458</v>
      </c>
      <c r="F27" s="38">
        <f t="shared" si="1"/>
        <v>48.53010170103304</v>
      </c>
    </row>
    <row r="28" spans="2:6" ht="15.75" x14ac:dyDescent="0.25">
      <c r="B28" s="79">
        <v>18</v>
      </c>
      <c r="C28" s="38">
        <v>4.2742117164872313E-2</v>
      </c>
      <c r="D28" s="85">
        <f t="shared" si="0"/>
        <v>0.21879893310589399</v>
      </c>
      <c r="E28" s="71">
        <v>225.51590370162751</v>
      </c>
      <c r="F28" s="38">
        <f t="shared" si="1"/>
        <v>49.342639128327626</v>
      </c>
    </row>
    <row r="29" spans="2:6" ht="15.75" x14ac:dyDescent="0.25">
      <c r="B29" s="79">
        <v>19</v>
      </c>
      <c r="C29" s="38">
        <v>4.2607894489094841E-2</v>
      </c>
      <c r="D29" s="85">
        <f t="shared" si="0"/>
        <v>0.21811184083703308</v>
      </c>
      <c r="E29" s="71">
        <v>228.86286112621855</v>
      </c>
      <c r="F29" s="38">
        <f t="shared" si="1"/>
        <v>49.917699939469784</v>
      </c>
    </row>
    <row r="30" spans="2:6" ht="15.75" x14ac:dyDescent="0.25">
      <c r="B30" s="79">
        <v>20</v>
      </c>
      <c r="C30" s="38">
        <v>4.2298467610146342E-2</v>
      </c>
      <c r="D30" s="85">
        <f t="shared" si="0"/>
        <v>0.21652786990908246</v>
      </c>
      <c r="E30" s="71">
        <v>231.31445125893075</v>
      </c>
      <c r="F30" s="38">
        <f t="shared" si="1"/>
        <v>50.086025410284549</v>
      </c>
    </row>
    <row r="31" spans="2:6" ht="15.75" x14ac:dyDescent="0.25">
      <c r="B31" s="79">
        <v>21</v>
      </c>
      <c r="C31" s="38">
        <v>4.1962503711180044E-2</v>
      </c>
      <c r="D31" s="85">
        <f t="shared" si="0"/>
        <v>0.21480805471199305</v>
      </c>
      <c r="E31" s="71">
        <v>233.0632589862274</v>
      </c>
      <c r="F31" s="38">
        <f t="shared" si="1"/>
        <v>50.063865287668939</v>
      </c>
    </row>
    <row r="32" spans="2:6" ht="15.75" x14ac:dyDescent="0.25">
      <c r="B32" s="79">
        <v>22</v>
      </c>
      <c r="C32" s="38">
        <v>4.185645434055852E-2</v>
      </c>
      <c r="D32" s="85">
        <f t="shared" si="0"/>
        <v>0.21426518293381144</v>
      </c>
      <c r="E32" s="71">
        <v>234.26792592277934</v>
      </c>
      <c r="F32" s="38">
        <f t="shared" si="1"/>
        <v>50.1954600033689</v>
      </c>
    </row>
    <row r="33" spans="2:6" ht="15.75" x14ac:dyDescent="0.25">
      <c r="B33" s="79">
        <v>23</v>
      </c>
      <c r="C33" s="38">
        <v>4.1746413582845497E-2</v>
      </c>
      <c r="D33" s="85">
        <f t="shared" si="0"/>
        <v>0.2137018790550424</v>
      </c>
      <c r="E33" s="71">
        <v>235.06261378617052</v>
      </c>
      <c r="F33" s="38">
        <f t="shared" si="1"/>
        <v>50.233322261694354</v>
      </c>
    </row>
    <row r="34" spans="2:6" ht="15.75" x14ac:dyDescent="0.25">
      <c r="B34" s="79">
        <v>24</v>
      </c>
      <c r="C34" s="38">
        <v>4.1639416065371547E-2</v>
      </c>
      <c r="D34" s="85">
        <f t="shared" si="0"/>
        <v>0.21315415366797336</v>
      </c>
      <c r="E34" s="71">
        <v>235.55755499029567</v>
      </c>
      <c r="F34" s="38">
        <f t="shared" si="1"/>
        <v>50.210071274053568</v>
      </c>
    </row>
    <row r="35" spans="2:6" ht="15.75" x14ac:dyDescent="0.25">
      <c r="B35" s="101">
        <v>25</v>
      </c>
      <c r="C35" s="138">
        <v>4.1538406381460016E-2</v>
      </c>
      <c r="D35" s="150">
        <f t="shared" si="0"/>
        <v>0.2126370802860453</v>
      </c>
      <c r="E35" s="151">
        <v>235.84034830968122</v>
      </c>
      <c r="F35" s="149">
        <f t="shared" si="1"/>
        <v>50.148403078214571</v>
      </c>
    </row>
    <row r="36" spans="2:6" ht="15.75" x14ac:dyDescent="0.25">
      <c r="B36" s="79">
        <v>26</v>
      </c>
      <c r="C36" s="38">
        <v>4.1439716626107764E-2</v>
      </c>
      <c r="D36" s="85">
        <f t="shared" si="0"/>
        <v>0.21213188272888497</v>
      </c>
      <c r="E36" s="71">
        <v>236.05500987906257</v>
      </c>
      <c r="F36" s="38">
        <f t="shared" si="1"/>
        <v>50.074793673231085</v>
      </c>
    </row>
    <row r="37" spans="2:6" ht="15.75" x14ac:dyDescent="0.25">
      <c r="B37" s="79">
        <v>27</v>
      </c>
      <c r="C37" s="38">
        <v>4.1333503879999477E-2</v>
      </c>
      <c r="D37" s="85">
        <f t="shared" si="0"/>
        <v>0.21158817462380683</v>
      </c>
      <c r="E37" s="71">
        <v>236.38908054246249</v>
      </c>
      <c r="F37" s="38">
        <f t="shared" si="1"/>
        <v>50.017134052979692</v>
      </c>
    </row>
    <row r="38" spans="2:6" ht="15.75" x14ac:dyDescent="0.25">
      <c r="B38" s="79">
        <v>28</v>
      </c>
      <c r="C38" s="38">
        <v>4.1225809322695407E-2</v>
      </c>
      <c r="D38" s="85">
        <f t="shared" si="0"/>
        <v>0.21103688105665505</v>
      </c>
      <c r="E38" s="71">
        <v>236.7390436986289</v>
      </c>
      <c r="F38" s="38">
        <f t="shared" si="1"/>
        <v>49.960669406493814</v>
      </c>
    </row>
    <row r="39" spans="2:6" ht="15.75" x14ac:dyDescent="0.25">
      <c r="B39" s="79">
        <v>29</v>
      </c>
      <c r="C39" s="38">
        <v>4.111724874368991E-2</v>
      </c>
      <c r="D39" s="85">
        <f t="shared" si="0"/>
        <v>0.21048115428317452</v>
      </c>
      <c r="E39" s="71">
        <v>237.10394747664529</v>
      </c>
      <c r="F39" s="38">
        <f t="shared" si="1"/>
        <v>49.905912549981487</v>
      </c>
    </row>
    <row r="40" spans="2:6" ht="15.75" x14ac:dyDescent="0.25">
      <c r="B40" s="79">
        <v>30</v>
      </c>
      <c r="C40" s="38">
        <v>4.1008398658634294E-2</v>
      </c>
      <c r="D40" s="85">
        <f t="shared" si="0"/>
        <v>0.20992394551443744</v>
      </c>
      <c r="E40" s="71">
        <v>237.48267236484853</v>
      </c>
      <c r="F40" s="38">
        <f t="shared" si="1"/>
        <v>49.85329957414146</v>
      </c>
    </row>
    <row r="41" spans="2:6" ht="15.75" x14ac:dyDescent="0.25">
      <c r="B41" s="79">
        <v>31</v>
      </c>
      <c r="C41" s="38">
        <v>4.0899797184352972E-2</v>
      </c>
      <c r="D41" s="85">
        <f t="shared" si="0"/>
        <v>0.20936800939609257</v>
      </c>
      <c r="E41" s="71">
        <v>237.87394193966907</v>
      </c>
      <c r="F41" s="38">
        <f t="shared" si="1"/>
        <v>49.803193711110211</v>
      </c>
    </row>
    <row r="42" spans="2:6" ht="15.75" x14ac:dyDescent="0.25">
      <c r="B42" s="79">
        <v>32</v>
      </c>
      <c r="C42" s="38">
        <v>4.0791944893765225E-2</v>
      </c>
      <c r="D42" s="85">
        <f t="shared" si="0"/>
        <v>0.20881590838475053</v>
      </c>
      <c r="E42" s="71">
        <v>238.27633294394644</v>
      </c>
      <c r="F42" s="38">
        <f t="shared" si="1"/>
        <v>49.755888910277434</v>
      </c>
    </row>
    <row r="43" spans="2:6" ht="15.75" x14ac:dyDescent="0.25">
      <c r="B43" s="79">
        <v>33</v>
      </c>
      <c r="C43" s="38">
        <v>4.0685305660694789E-2</v>
      </c>
      <c r="D43" s="85">
        <f t="shared" si="0"/>
        <v>0.20827001707260426</v>
      </c>
      <c r="E43" s="71">
        <v>238.68828484641506</v>
      </c>
      <c r="F43" s="38">
        <f t="shared" si="1"/>
        <v>49.71161315999349</v>
      </c>
    </row>
    <row r="44" spans="2:6" ht="15.75" x14ac:dyDescent="0.25">
      <c r="B44" s="79">
        <v>34</v>
      </c>
      <c r="C44" s="38">
        <v>4.0580307497071436E-2</v>
      </c>
      <c r="D44" s="85">
        <f t="shared" si="0"/>
        <v>0.20773252647310375</v>
      </c>
      <c r="E44" s="71">
        <v>239.10810894156009</v>
      </c>
      <c r="F44" s="38">
        <f t="shared" si="1"/>
        <v>49.670531570636406</v>
      </c>
    </row>
    <row r="45" spans="2:6" ht="15.75" x14ac:dyDescent="0.25">
      <c r="B45" s="79">
        <v>35</v>
      </c>
      <c r="C45" s="38">
        <v>4.0477343383142551E-2</v>
      </c>
      <c r="D45" s="85">
        <f t="shared" si="0"/>
        <v>0.20720544827084877</v>
      </c>
      <c r="E45" s="71">
        <v>239.53399702998493</v>
      </c>
      <c r="F45" s="38">
        <f t="shared" si="1"/>
        <v>49.632749230706189</v>
      </c>
    </row>
    <row r="46" spans="2:6" ht="15.75" x14ac:dyDescent="0.25">
      <c r="B46" s="79">
        <v>36</v>
      </c>
      <c r="C46" s="38">
        <v>4.0376772090845968E-2</v>
      </c>
      <c r="D46" s="85">
        <f t="shared" si="0"/>
        <v>0.20669061903647337</v>
      </c>
      <c r="E46" s="71">
        <v>239.96402971264283</v>
      </c>
      <c r="F46" s="38">
        <f t="shared" si="1"/>
        <v>49.598313847792838</v>
      </c>
    </row>
    <row r="47" spans="2:6" ht="15.75" x14ac:dyDescent="0.25">
      <c r="B47" s="79">
        <v>37</v>
      </c>
      <c r="C47" s="38">
        <v>4.0278919000380671E-2</v>
      </c>
      <c r="D47" s="85">
        <f t="shared" si="0"/>
        <v>0.20618970440671056</v>
      </c>
      <c r="E47" s="71">
        <v>240.3961843285241</v>
      </c>
      <c r="F47" s="38">
        <f t="shared" si="1"/>
        <v>49.567218187199487</v>
      </c>
    </row>
    <row r="48" spans="2:6" ht="15.75" x14ac:dyDescent="0.25">
      <c r="B48" s="79">
        <v>38</v>
      </c>
      <c r="C48" s="38">
        <v>4.0184076909983456E-2</v>
      </c>
      <c r="D48" s="85">
        <f t="shared" si="0"/>
        <v>0.2057042032296772</v>
      </c>
      <c r="E48" s="71">
        <v>240.82834256254671</v>
      </c>
      <c r="F48" s="38">
        <f t="shared" si="1"/>
        <v>49.53940232195243</v>
      </c>
    </row>
    <row r="49" spans="2:6" ht="15.75" x14ac:dyDescent="0.25">
      <c r="B49" s="79">
        <v>39</v>
      </c>
      <c r="C49" s="38">
        <v>4.0092506838914341E-2</v>
      </c>
      <c r="D49" s="85">
        <f t="shared" si="0"/>
        <v>0.20523545167539484</v>
      </c>
      <c r="E49" s="71">
        <v>241.25829774798879</v>
      </c>
      <c r="F49" s="38">
        <f t="shared" si="1"/>
        <v>49.514755708745369</v>
      </c>
    </row>
    <row r="50" spans="2:6" ht="15.75" x14ac:dyDescent="0.25">
      <c r="B50" s="79">
        <v>40</v>
      </c>
      <c r="C50" s="38">
        <v>4.0004438823650727E-2</v>
      </c>
      <c r="D50" s="85">
        <f t="shared" si="0"/>
        <v>0.20478462731154537</v>
      </c>
      <c r="E50" s="71">
        <v>241.683761885667</v>
      </c>
      <c r="F50" s="38">
        <f t="shared" si="1"/>
        <v>49.493119105008589</v>
      </c>
    </row>
    <row r="51" spans="2:6" ht="15.75" x14ac:dyDescent="0.25">
      <c r="B51" s="79">
        <v>41</v>
      </c>
      <c r="C51" s="38">
        <v>3.9920072707290713E-2</v>
      </c>
      <c r="D51" s="85">
        <f t="shared" si="0"/>
        <v>0.20435275314446436</v>
      </c>
      <c r="E51" s="71">
        <v>242.10237240017918</v>
      </c>
      <c r="F51" s="38">
        <f t="shared" si="1"/>
        <v>49.474286342782996</v>
      </c>
    </row>
    <row r="52" spans="2:6" ht="15.75" x14ac:dyDescent="0.25">
      <c r="B52" s="79">
        <v>42</v>
      </c>
      <c r="C52" s="38">
        <v>3.9839578922165442E-2</v>
      </c>
      <c r="D52" s="85">
        <f t="shared" si="0"/>
        <v>0.2039407016253707</v>
      </c>
      <c r="E52" s="71">
        <v>242.51169865182382</v>
      </c>
      <c r="F52" s="38">
        <f t="shared" si="1"/>
        <v>49.458005975413414</v>
      </c>
    </row>
    <row r="53" spans="2:6" ht="15.75" x14ac:dyDescent="0.25">
      <c r="B53" s="79">
        <v>43</v>
      </c>
      <c r="C53" s="38">
        <v>3.9763099265660337E-2</v>
      </c>
      <c r="D53" s="85">
        <f t="shared" si="0"/>
        <v>0.20354919862183268</v>
      </c>
      <c r="E53" s="71">
        <v>242.90924822130032</v>
      </c>
      <c r="F53" s="38">
        <f t="shared" si="1"/>
        <v>49.443982813277515</v>
      </c>
    </row>
    <row r="54" spans="2:6" ht="15.75" x14ac:dyDescent="0.25">
      <c r="B54" s="79">
        <v>44</v>
      </c>
      <c r="C54" s="38">
        <v>3.9690747669245692E-2</v>
      </c>
      <c r="D54" s="85">
        <f t="shared" si="0"/>
        <v>0.20317882735447196</v>
      </c>
      <c r="E54" s="71">
        <v>243.29247298292179</v>
      </c>
      <c r="F54" s="38">
        <f t="shared" si="1"/>
        <v>49.431879364839602</v>
      </c>
    </row>
    <row r="55" spans="2:6" ht="15.75" x14ac:dyDescent="0.25">
      <c r="B55" s="79">
        <v>45</v>
      </c>
      <c r="C55" s="38">
        <v>3.9622610960716217E-2</v>
      </c>
      <c r="D55" s="85">
        <f t="shared" si="0"/>
        <v>0.20283003229890442</v>
      </c>
      <c r="E55" s="71">
        <v>243.6587749808559</v>
      </c>
      <c r="F55" s="38">
        <f t="shared" si="1"/>
        <v>49.421317199278484</v>
      </c>
    </row>
    <row r="56" spans="2:6" ht="15.75" x14ac:dyDescent="0.25">
      <c r="B56" s="79">
        <v>46</v>
      </c>
      <c r="C56" s="38">
        <v>3.9558749619639566E-2</v>
      </c>
      <c r="D56" s="85">
        <f t="shared" si="0"/>
        <v>0.20250312305291682</v>
      </c>
      <c r="E56" s="71">
        <v>244.00551212180008</v>
      </c>
      <c r="F56" s="38">
        <f t="shared" si="1"/>
        <v>49.41187824679087</v>
      </c>
    </row>
    <row r="57" spans="2:6" ht="15.75" x14ac:dyDescent="0.25">
      <c r="B57" s="79">
        <v>47</v>
      </c>
      <c r="C57" s="38">
        <v>3.9499198526013975E-2</v>
      </c>
      <c r="D57" s="85">
        <f t="shared" si="0"/>
        <v>0.20219827816888106</v>
      </c>
      <c r="E57" s="71">
        <v>244.33000369651035</v>
      </c>
      <c r="F57" s="38">
        <f t="shared" si="1"/>
        <v>49.403106052430736</v>
      </c>
    </row>
    <row r="58" spans="2:6" ht="15.75" x14ac:dyDescent="0.25">
      <c r="B58" s="79">
        <v>48</v>
      </c>
      <c r="C58" s="38">
        <v>3.9443967702135201E-2</v>
      </c>
      <c r="D58" s="85">
        <f t="shared" si="0"/>
        <v>0.20191554895140637</v>
      </c>
      <c r="E58" s="71">
        <v>244.62953574170567</v>
      </c>
      <c r="F58" s="38">
        <f t="shared" si="1"/>
        <v>49.394506999014183</v>
      </c>
    </row>
    <row r="59" spans="2:6" ht="15.75" x14ac:dyDescent="0.25">
      <c r="B59" s="79">
        <v>49</v>
      </c>
      <c r="C59" s="38">
        <v>3.9393043047672077E-2</v>
      </c>
      <c r="D59" s="85">
        <f t="shared" si="0"/>
        <v>0.2016548632202261</v>
      </c>
      <c r="E59" s="71">
        <v>244.90136625306206</v>
      </c>
      <c r="F59" s="38">
        <f t="shared" si="1"/>
        <v>49.385551514207727</v>
      </c>
    </row>
    <row r="60" spans="2:6" ht="15.75" x14ac:dyDescent="0.25">
      <c r="B60" s="79">
        <v>50</v>
      </c>
      <c r="C60" s="38">
        <v>3.9346387067951634E-2</v>
      </c>
      <c r="D60" s="85">
        <f t="shared" si="0"/>
        <v>0.20141602903832384</v>
      </c>
      <c r="E60" s="71">
        <v>245.14273025928878</v>
      </c>
      <c r="F60" s="38">
        <f t="shared" si="1"/>
        <v>49.375675276438898</v>
      </c>
    </row>
    <row r="61" spans="2:6" ht="15.75" x14ac:dyDescent="0.25">
      <c r="B61" s="79">
        <v>51</v>
      </c>
      <c r="C61" s="38">
        <v>3.9303939595452926E-2</v>
      </c>
      <c r="D61" s="85">
        <f t="shared" si="0"/>
        <v>0.20119873840529473</v>
      </c>
      <c r="E61" s="71">
        <v>245.35084476661123</v>
      </c>
      <c r="F61" s="38">
        <f t="shared" si="1"/>
        <v>49.364280433715486</v>
      </c>
    </row>
    <row r="62" spans="2:6" ht="15.75" x14ac:dyDescent="0.25">
      <c r="B62" s="79">
        <v>52</v>
      </c>
      <c r="C62" s="38">
        <v>3.9265618504510068E-2</v>
      </c>
      <c r="D62" s="85">
        <f t="shared" si="0"/>
        <v>0.20100257091594437</v>
      </c>
      <c r="E62" s="71">
        <v>245.52291358240421</v>
      </c>
      <c r="F62" s="38">
        <f t="shared" si="1"/>
        <v>49.350736848836483</v>
      </c>
    </row>
    <row r="63" spans="2:6" ht="15.75" x14ac:dyDescent="0.25">
      <c r="B63" s="79">
        <v>53</v>
      </c>
      <c r="C63" s="38">
        <v>3.9231320419224391E-2</v>
      </c>
      <c r="D63" s="85">
        <f t="shared" si="0"/>
        <v>0.20082699738412485</v>
      </c>
      <c r="E63" s="71">
        <v>245.65613202617487</v>
      </c>
      <c r="F63" s="38">
        <f t="shared" si="1"/>
        <v>49.334383383814853</v>
      </c>
    </row>
    <row r="64" spans="2:6" ht="15.75" x14ac:dyDescent="0.25">
      <c r="B64" s="79">
        <v>54</v>
      </c>
      <c r="C64" s="38">
        <v>3.920092141458556E-2</v>
      </c>
      <c r="D64" s="85">
        <f t="shared" si="0"/>
        <v>0.20067138343180702</v>
      </c>
      <c r="E64" s="71">
        <v>245.74769153561539</v>
      </c>
      <c r="F64" s="38">
        <f t="shared" si="1"/>
        <v>49.31452923562491</v>
      </c>
    </row>
    <row r="65" spans="2:6" ht="15.75" x14ac:dyDescent="0.25">
      <c r="B65" s="79">
        <v>55</v>
      </c>
      <c r="C65" s="38">
        <v>3.9174277710801897E-2</v>
      </c>
      <c r="D65" s="85">
        <f t="shared" si="0"/>
        <v>0.20053499304339065</v>
      </c>
      <c r="E65" s="71">
        <v>245.79478417501369</v>
      </c>
      <c r="F65" s="38">
        <f t="shared" si="1"/>
        <v>49.290455334638075</v>
      </c>
    </row>
    <row r="66" spans="2:6" ht="15.75" x14ac:dyDescent="0.25">
      <c r="B66" s="79">
        <v>56</v>
      </c>
      <c r="C66" s="38">
        <v>3.9151226360839619E-2</v>
      </c>
      <c r="D66" s="85">
        <f t="shared" si="0"/>
        <v>0.20041699208525041</v>
      </c>
      <c r="E66" s="71">
        <v>245.7946070529147</v>
      </c>
      <c r="F66" s="38">
        <f t="shared" si="1"/>
        <v>49.261415816321239</v>
      </c>
    </row>
    <row r="67" spans="2:6" ht="15.75" x14ac:dyDescent="0.25">
      <c r="B67" s="79">
        <v>57</v>
      </c>
      <c r="C67" s="38">
        <v>3.9131585931171227E-2</v>
      </c>
      <c r="D67" s="85">
        <f t="shared" si="0"/>
        <v>0.20031645179051935</v>
      </c>
      <c r="E67" s="71">
        <v>245.74436665557835</v>
      </c>
      <c r="F67" s="38">
        <f t="shared" si="1"/>
        <v>49.226639575953868</v>
      </c>
    </row>
    <row r="68" spans="2:6" ht="15.75" x14ac:dyDescent="0.25">
      <c r="B68" s="79">
        <v>58</v>
      </c>
      <c r="C68" s="38">
        <v>3.9115157175733058E-2</v>
      </c>
      <c r="D68" s="85">
        <f t="shared" si="0"/>
        <v>0.2002323522091097</v>
      </c>
      <c r="E68" s="71">
        <v>245.6412831024648</v>
      </c>
      <c r="F68" s="38">
        <f t="shared" si="1"/>
        <v>49.185331915270361</v>
      </c>
    </row>
    <row r="69" spans="2:6" ht="15.75" x14ac:dyDescent="0.25">
      <c r="B69" s="79">
        <v>59</v>
      </c>
      <c r="C69" s="38">
        <v>3.9101723703091673E-2</v>
      </c>
      <c r="D69" s="85">
        <f t="shared" si="0"/>
        <v>0.20016358562296926</v>
      </c>
      <c r="E69" s="71">
        <v>245.4825943296986</v>
      </c>
      <c r="F69" s="38">
        <f t="shared" si="1"/>
        <v>49.136676289061256</v>
      </c>
    </row>
    <row r="70" spans="2:6" ht="15.75" x14ac:dyDescent="0.25">
      <c r="B70" s="78">
        <v>60</v>
      </c>
      <c r="C70" s="22">
        <v>3.9091052636819584E-2</v>
      </c>
      <c r="D70" s="85">
        <f t="shared" si="0"/>
        <v>0.20010895992657643</v>
      </c>
      <c r="E70" s="69">
        <v>245.26556020721807</v>
      </c>
      <c r="F70" s="22">
        <f t="shared" si="1"/>
        <v>49.079836158875523</v>
      </c>
    </row>
  </sheetData>
  <mergeCells count="1">
    <mergeCell ref="B2:E2"/>
  </mergeCells>
  <pageMargins left="0.7" right="0.7" top="0.75" bottom="0.75" header="0.3" footer="0.3"/>
  <pageSetup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M71"/>
  <sheetViews>
    <sheetView zoomScale="70" zoomScaleNormal="70" workbookViewId="0">
      <selection activeCell="F21" sqref="F21"/>
    </sheetView>
  </sheetViews>
  <sheetFormatPr defaultColWidth="9.140625" defaultRowHeight="15.75" x14ac:dyDescent="0.25"/>
  <cols>
    <col min="1" max="1" width="9.140625" style="32"/>
    <col min="2" max="2" width="24.7109375" style="33" customWidth="1"/>
    <col min="3" max="3" width="32.5703125" style="33" customWidth="1"/>
    <col min="4" max="4" width="16.140625" style="55" customWidth="1"/>
    <col min="5" max="5" width="19.7109375" style="33" customWidth="1"/>
    <col min="6" max="6" width="18.5703125" style="33" bestFit="1" customWidth="1"/>
    <col min="7" max="7" width="18.5703125" style="33" customWidth="1"/>
    <col min="8" max="8" width="16.140625" style="32" customWidth="1"/>
    <col min="9" max="9" width="18.5703125" style="55" bestFit="1" customWidth="1"/>
    <col min="10" max="10" width="9.140625" style="32"/>
    <col min="11" max="11" width="13.140625" style="32" bestFit="1" customWidth="1"/>
    <col min="12" max="16384" width="9.140625" style="32"/>
  </cols>
  <sheetData>
    <row r="1" spans="1:13" s="33" customFormat="1" x14ac:dyDescent="0.25">
      <c r="A1" s="32"/>
      <c r="B1" s="62" t="s">
        <v>94</v>
      </c>
      <c r="C1" s="62" t="s">
        <v>0</v>
      </c>
      <c r="D1" s="62" t="s">
        <v>63</v>
      </c>
      <c r="I1" s="35"/>
      <c r="J1" s="32"/>
      <c r="K1" s="32"/>
      <c r="L1" s="32"/>
      <c r="M1" s="32"/>
    </row>
    <row r="2" spans="1:13" s="33" customFormat="1" ht="63" x14ac:dyDescent="0.25">
      <c r="B2" s="39" t="s">
        <v>111</v>
      </c>
      <c r="C2" s="39" t="s">
        <v>95</v>
      </c>
      <c r="D2" s="39"/>
      <c r="I2" s="35"/>
    </row>
    <row r="3" spans="1:13" s="33" customFormat="1" ht="31.5" x14ac:dyDescent="0.25">
      <c r="B3" s="39" t="s">
        <v>102</v>
      </c>
      <c r="C3" s="39" t="s">
        <v>96</v>
      </c>
      <c r="D3" s="39">
        <v>1.9E-2</v>
      </c>
      <c r="I3" s="35"/>
    </row>
    <row r="4" spans="1:13" s="33" customFormat="1" ht="52.5" customHeight="1" x14ac:dyDescent="0.25">
      <c r="B4" s="39" t="s">
        <v>101</v>
      </c>
      <c r="C4" s="39" t="s">
        <v>104</v>
      </c>
      <c r="D4" s="39">
        <f>6.5/100</f>
        <v>6.5000000000000002E-2</v>
      </c>
      <c r="I4" s="35"/>
    </row>
    <row r="5" spans="1:13" s="33" customFormat="1" x14ac:dyDescent="0.25">
      <c r="B5" s="39" t="s">
        <v>97</v>
      </c>
      <c r="C5" s="39" t="s">
        <v>150</v>
      </c>
      <c r="D5" s="39"/>
      <c r="I5" s="35"/>
    </row>
    <row r="6" spans="1:13" s="33" customFormat="1" ht="47.25" x14ac:dyDescent="0.25">
      <c r="B6" s="39" t="s">
        <v>112</v>
      </c>
      <c r="C6" s="63" t="s">
        <v>136</v>
      </c>
      <c r="D6" s="63" t="s">
        <v>135</v>
      </c>
      <c r="G6" s="54"/>
      <c r="H6" s="54"/>
      <c r="I6" s="54"/>
    </row>
    <row r="7" spans="1:13" s="33" customFormat="1" x14ac:dyDescent="0.25">
      <c r="B7" s="49"/>
      <c r="C7" s="49"/>
      <c r="G7" s="49"/>
      <c r="H7" s="49"/>
      <c r="I7" s="54"/>
    </row>
    <row r="8" spans="1:13" s="33" customFormat="1" ht="41.25" customHeight="1" x14ac:dyDescent="0.25">
      <c r="B8" s="87" t="s">
        <v>58</v>
      </c>
      <c r="C8" s="87" t="s">
        <v>69</v>
      </c>
      <c r="D8" s="80" t="s">
        <v>111</v>
      </c>
      <c r="E8" s="87" t="s">
        <v>49</v>
      </c>
      <c r="F8" s="87" t="s">
        <v>113</v>
      </c>
      <c r="G8" s="87" t="s">
        <v>126</v>
      </c>
      <c r="H8" s="88" t="s">
        <v>112</v>
      </c>
      <c r="I8" s="80" t="s">
        <v>114</v>
      </c>
    </row>
    <row r="9" spans="1:13" s="33" customFormat="1" ht="15.75" customHeight="1" x14ac:dyDescent="0.25">
      <c r="B9" s="148">
        <v>0.5</v>
      </c>
      <c r="C9" s="141">
        <v>3.2588057733734285E-2</v>
      </c>
      <c r="D9" s="153">
        <f>(C9/0.019)*0.065</f>
        <v>0.11148546066803836</v>
      </c>
      <c r="E9" s="121">
        <v>53.831141676161266</v>
      </c>
      <c r="F9" s="99">
        <f>D9*E9</f>
        <v>6.0013896280532775</v>
      </c>
      <c r="G9" s="99">
        <v>0.12212007176347289</v>
      </c>
      <c r="H9" s="150">
        <f>D9+G9</f>
        <v>0.23360553243151125</v>
      </c>
      <c r="I9" s="154">
        <f>H9*E9</f>
        <v>12.575252512655767</v>
      </c>
    </row>
    <row r="10" spans="1:13" s="33" customFormat="1" ht="15.75" customHeight="1" x14ac:dyDescent="0.25">
      <c r="B10" s="100">
        <v>1</v>
      </c>
      <c r="C10" s="141">
        <v>3.0850177934569078E-2</v>
      </c>
      <c r="D10" s="153">
        <f t="shared" ref="D10:D69" si="0">(C10/0.019)*0.065</f>
        <v>0.10554008240773632</v>
      </c>
      <c r="E10" s="121">
        <v>63.380661538063698</v>
      </c>
      <c r="F10" s="99">
        <f>D10*E10</f>
        <v>6.6892002417840866</v>
      </c>
      <c r="G10" s="99">
        <v>0.11917782865262143</v>
      </c>
      <c r="H10" s="150">
        <f t="shared" ref="H10:H69" si="1">D10+G10</f>
        <v>0.22471791106035777</v>
      </c>
      <c r="I10" s="154">
        <f t="shared" ref="I10:I69" si="2">H10*E10</f>
        <v>14.242769862457237</v>
      </c>
    </row>
    <row r="11" spans="1:13" s="33" customFormat="1" x14ac:dyDescent="0.25">
      <c r="B11" s="79">
        <v>2</v>
      </c>
      <c r="C11" s="44">
        <v>2.8769025347316839E-2</v>
      </c>
      <c r="D11" s="86">
        <f t="shared" si="0"/>
        <v>9.8420349872399712E-2</v>
      </c>
      <c r="E11" s="71">
        <v>79.306671182823663</v>
      </c>
      <c r="F11" s="38">
        <f t="shared" ref="F11:F69" si="3">D11*E11</f>
        <v>7.8053903250288652</v>
      </c>
      <c r="G11" s="38">
        <v>0.11462360049001533</v>
      </c>
      <c r="H11" s="84">
        <f t="shared" si="1"/>
        <v>0.21304395036241502</v>
      </c>
      <c r="I11" s="155">
        <f t="shared" si="2"/>
        <v>16.895806518881855</v>
      </c>
    </row>
    <row r="12" spans="1:13" s="33" customFormat="1" x14ac:dyDescent="0.25">
      <c r="B12" s="79">
        <v>3</v>
      </c>
      <c r="C12" s="44">
        <v>2.7490366675556516E-2</v>
      </c>
      <c r="D12" s="86">
        <f t="shared" si="0"/>
        <v>9.4045991258482828E-2</v>
      </c>
      <c r="E12" s="71">
        <v>88.871580679028682</v>
      </c>
      <c r="F12" s="38">
        <f t="shared" si="3"/>
        <v>8.3580158996674836</v>
      </c>
      <c r="G12" s="38">
        <v>0.11228658876945394</v>
      </c>
      <c r="H12" s="84">
        <f t="shared" si="1"/>
        <v>0.20633258002793675</v>
      </c>
      <c r="I12" s="155">
        <f t="shared" si="2"/>
        <v>18.337102532664922</v>
      </c>
    </row>
    <row r="13" spans="1:13" s="33" customFormat="1" x14ac:dyDescent="0.25">
      <c r="B13" s="79">
        <v>4</v>
      </c>
      <c r="C13" s="44">
        <v>2.656669103766943E-2</v>
      </c>
      <c r="D13" s="86">
        <f t="shared" si="0"/>
        <v>9.0886048286763846E-2</v>
      </c>
      <c r="E13" s="71">
        <v>99.601784270773265</v>
      </c>
      <c r="F13" s="38">
        <f t="shared" si="3"/>
        <v>9.052412574681334</v>
      </c>
      <c r="G13" s="38">
        <v>0.12484751861316999</v>
      </c>
      <c r="H13" s="84">
        <f t="shared" si="1"/>
        <v>0.21573356689993384</v>
      </c>
      <c r="I13" s="155">
        <f t="shared" si="2"/>
        <v>21.487448190331641</v>
      </c>
    </row>
    <row r="14" spans="1:13" s="33" customFormat="1" x14ac:dyDescent="0.25">
      <c r="B14" s="100">
        <v>5</v>
      </c>
      <c r="C14" s="141">
        <v>2.5821421879516433E-2</v>
      </c>
      <c r="D14" s="153">
        <f t="shared" si="0"/>
        <v>8.8336443272029913E-2</v>
      </c>
      <c r="E14" s="121">
        <v>109.17415101385284</v>
      </c>
      <c r="F14" s="99">
        <f t="shared" si="3"/>
        <v>9.6440561978072381</v>
      </c>
      <c r="G14" s="99">
        <v>0.1341175384188209</v>
      </c>
      <c r="H14" s="150">
        <f t="shared" si="1"/>
        <v>0.22245398169085082</v>
      </c>
      <c r="I14" s="154">
        <f t="shared" si="2"/>
        <v>24.2862245907498</v>
      </c>
    </row>
    <row r="15" spans="1:13" s="33" customFormat="1" x14ac:dyDescent="0.25">
      <c r="B15" s="79">
        <v>6</v>
      </c>
      <c r="C15" s="44">
        <v>2.5168146963869011E-2</v>
      </c>
      <c r="D15" s="86">
        <f t="shared" si="0"/>
        <v>8.6101555402709778E-2</v>
      </c>
      <c r="E15" s="71">
        <v>118.11939252666471</v>
      </c>
      <c r="F15" s="38">
        <f t="shared" si="3"/>
        <v>10.170263419769045</v>
      </c>
      <c r="G15" s="38">
        <v>0.14077620475200014</v>
      </c>
      <c r="H15" s="84">
        <f t="shared" si="1"/>
        <v>0.22687776015470992</v>
      </c>
      <c r="I15" s="155">
        <f t="shared" si="2"/>
        <v>26.798663207284672</v>
      </c>
    </row>
    <row r="16" spans="1:13" s="33" customFormat="1" x14ac:dyDescent="0.25">
      <c r="B16" s="79">
        <v>7</v>
      </c>
      <c r="C16" s="44">
        <v>2.4559896043651965E-2</v>
      </c>
      <c r="D16" s="86">
        <f t="shared" si="0"/>
        <v>8.4020696991440935E-2</v>
      </c>
      <c r="E16" s="71">
        <v>126.84460048220875</v>
      </c>
      <c r="F16" s="38">
        <f t="shared" si="3"/>
        <v>10.657571742116044</v>
      </c>
      <c r="G16" s="38">
        <v>0.14540204577850219</v>
      </c>
      <c r="H16" s="84">
        <f t="shared" si="1"/>
        <v>0.22942274276994312</v>
      </c>
      <c r="I16" s="155">
        <f t="shared" si="2"/>
        <v>29.10103614818598</v>
      </c>
    </row>
    <row r="17" spans="2:13" s="33" customFormat="1" x14ac:dyDescent="0.25">
      <c r="B17" s="79">
        <v>8</v>
      </c>
      <c r="C17" s="44">
        <v>2.3971286628652368E-2</v>
      </c>
      <c r="D17" s="86">
        <f t="shared" si="0"/>
        <v>8.2007033203284424E-2</v>
      </c>
      <c r="E17" s="71">
        <v>135.65555680838523</v>
      </c>
      <c r="F17" s="38">
        <f t="shared" si="3"/>
        <v>11.124709751395283</v>
      </c>
      <c r="G17" s="38">
        <v>0.14843840744604336</v>
      </c>
      <c r="H17" s="84">
        <f t="shared" si="1"/>
        <v>0.23044544064932779</v>
      </c>
      <c r="I17" s="155">
        <f t="shared" si="2"/>
        <v>31.261204565238252</v>
      </c>
    </row>
    <row r="18" spans="2:13" s="33" customFormat="1" ht="23.25" x14ac:dyDescent="0.25">
      <c r="B18" s="79">
        <v>9</v>
      </c>
      <c r="C18" s="44">
        <v>2.3391308196428581E-2</v>
      </c>
      <c r="D18" s="86">
        <f t="shared" si="0"/>
        <v>8.0022896461466195E-2</v>
      </c>
      <c r="E18" s="71">
        <v>144.75343942670185</v>
      </c>
      <c r="F18" s="38">
        <f t="shared" si="3"/>
        <v>11.58358949568408</v>
      </c>
      <c r="G18" s="38">
        <v>0.15023081105810085</v>
      </c>
      <c r="H18" s="84">
        <f t="shared" si="1"/>
        <v>0.23025370751956703</v>
      </c>
      <c r="I18" s="155">
        <f t="shared" si="2"/>
        <v>33.330016104207168</v>
      </c>
      <c r="M18" s="48"/>
    </row>
    <row r="19" spans="2:13" s="33" customFormat="1" ht="23.25" x14ac:dyDescent="0.25">
      <c r="B19" s="100">
        <v>10</v>
      </c>
      <c r="C19" s="141">
        <v>2.2819663003571522E-2</v>
      </c>
      <c r="D19" s="153">
        <f t="shared" si="0"/>
        <v>7.8067268170113113E-2</v>
      </c>
      <c r="E19" s="121">
        <v>154.2224206529134</v>
      </c>
      <c r="F19" s="99">
        <f t="shared" si="3"/>
        <v>12.039723070954981</v>
      </c>
      <c r="G19" s="99">
        <v>0.15107232074617474</v>
      </c>
      <c r="H19" s="150">
        <f t="shared" si="1"/>
        <v>0.22913958891628786</v>
      </c>
      <c r="I19" s="154">
        <f t="shared" si="2"/>
        <v>35.338462070083402</v>
      </c>
      <c r="M19" s="48"/>
    </row>
    <row r="20" spans="2:13" s="33" customFormat="1" ht="23.25" x14ac:dyDescent="0.25">
      <c r="B20" s="79">
        <v>11</v>
      </c>
      <c r="C20" s="44">
        <v>2.22638467637052E-2</v>
      </c>
      <c r="D20" s="86">
        <f t="shared" si="0"/>
        <v>7.6165791560044105E-2</v>
      </c>
      <c r="E20" s="71">
        <v>164.02891270496642</v>
      </c>
      <c r="F20" s="38">
        <f t="shared" si="3"/>
        <v>12.493391974907142</v>
      </c>
      <c r="G20" s="38">
        <v>0.15124985567165841</v>
      </c>
      <c r="H20" s="84">
        <f t="shared" si="1"/>
        <v>0.22741564723170252</v>
      </c>
      <c r="I20" s="155">
        <f t="shared" si="2"/>
        <v>37.302741347512367</v>
      </c>
      <c r="M20" s="48"/>
    </row>
    <row r="21" spans="2:13" s="33" customFormat="1" ht="23.25" x14ac:dyDescent="0.25">
      <c r="B21" s="79">
        <v>12</v>
      </c>
      <c r="C21" s="44">
        <v>2.1735915592343405E-2</v>
      </c>
      <c r="D21" s="86">
        <f t="shared" si="0"/>
        <v>7.435971123696429E-2</v>
      </c>
      <c r="E21" s="71">
        <v>174.06810970101117</v>
      </c>
      <c r="F21" s="38">
        <f t="shared" si="3"/>
        <v>12.943654372931412</v>
      </c>
      <c r="G21" s="38">
        <v>0.15111032259585444</v>
      </c>
      <c r="H21" s="84">
        <f t="shared" si="1"/>
        <v>0.22547003383281872</v>
      </c>
      <c r="I21" s="155">
        <f t="shared" si="2"/>
        <v>39.247142583501791</v>
      </c>
      <c r="M21" s="48"/>
    </row>
    <row r="22" spans="2:13" s="33" customFormat="1" ht="23.25" x14ac:dyDescent="0.25">
      <c r="B22" s="79">
        <v>13</v>
      </c>
      <c r="C22" s="44">
        <v>2.1248953386995423E-2</v>
      </c>
      <c r="D22" s="86">
        <f t="shared" si="0"/>
        <v>7.2693787902879073E-2</v>
      </c>
      <c r="E22" s="71">
        <v>184.31439944245017</v>
      </c>
      <c r="F22" s="38">
        <f t="shared" si="3"/>
        <v>13.398511860516006</v>
      </c>
      <c r="G22" s="38">
        <v>0.15118735916578005</v>
      </c>
      <c r="H22" s="84">
        <f t="shared" si="1"/>
        <v>0.22388114706865914</v>
      </c>
      <c r="I22" s="155">
        <f t="shared" si="2"/>
        <v>41.264519168446775</v>
      </c>
      <c r="M22" s="48"/>
    </row>
    <row r="23" spans="2:13" s="33" customFormat="1" ht="23.25" x14ac:dyDescent="0.25">
      <c r="B23" s="79">
        <v>14</v>
      </c>
      <c r="C23" s="44">
        <v>2.0813874810541932E-2</v>
      </c>
      <c r="D23" s="86">
        <f t="shared" si="0"/>
        <v>7.1205361193959246E-2</v>
      </c>
      <c r="E23" s="71">
        <v>194.99086929943499</v>
      </c>
      <c r="F23" s="38">
        <f t="shared" si="3"/>
        <v>13.884395277990368</v>
      </c>
      <c r="G23" s="38">
        <v>0.15223761309411663</v>
      </c>
      <c r="H23" s="84">
        <f t="shared" si="1"/>
        <v>0.22344297428807586</v>
      </c>
      <c r="I23" s="155">
        <f t="shared" si="2"/>
        <v>43.569339795283213</v>
      </c>
      <c r="M23" s="48"/>
    </row>
    <row r="24" spans="2:13" s="33" customFormat="1" x14ac:dyDescent="0.25">
      <c r="B24" s="79">
        <v>15</v>
      </c>
      <c r="C24" s="44">
        <v>2.0437294757979355E-2</v>
      </c>
      <c r="D24" s="86">
        <f t="shared" si="0"/>
        <v>6.99170610141399E-2</v>
      </c>
      <c r="E24" s="71">
        <v>205.77417499532027</v>
      </c>
      <c r="F24" s="38">
        <f t="shared" si="3"/>
        <v>14.387125548282109</v>
      </c>
      <c r="G24" s="38">
        <v>0.1541525835997222</v>
      </c>
      <c r="H24" s="84">
        <f t="shared" si="1"/>
        <v>0.22406964461386208</v>
      </c>
      <c r="I24" s="155">
        <f t="shared" si="2"/>
        <v>46.107746261912077</v>
      </c>
    </row>
    <row r="25" spans="2:13" s="33" customFormat="1" x14ac:dyDescent="0.25">
      <c r="B25" s="79">
        <v>16</v>
      </c>
      <c r="C25" s="44">
        <v>2.0120833683836509E-2</v>
      </c>
      <c r="D25" s="86">
        <f t="shared" si="0"/>
        <v>6.8834431023651221E-2</v>
      </c>
      <c r="E25" s="71">
        <v>214.68138649493855</v>
      </c>
      <c r="F25" s="38">
        <f t="shared" si="3"/>
        <v>14.777471090747657</v>
      </c>
      <c r="G25" s="38">
        <v>0.15515312462971761</v>
      </c>
      <c r="H25" s="84">
        <f t="shared" si="1"/>
        <v>0.22398755565336884</v>
      </c>
      <c r="I25" s="155">
        <f t="shared" si="2"/>
        <v>48.085959005277431</v>
      </c>
    </row>
    <row r="26" spans="2:13" s="33" customFormat="1" x14ac:dyDescent="0.25">
      <c r="B26" s="79">
        <v>17</v>
      </c>
      <c r="C26" s="44">
        <v>1.986170052387556E-2</v>
      </c>
      <c r="D26" s="86">
        <f t="shared" si="0"/>
        <v>6.7947922844837444E-2</v>
      </c>
      <c r="E26" s="71">
        <v>220.98498338086458</v>
      </c>
      <c r="F26" s="38">
        <f t="shared" si="3"/>
        <v>15.015470600630671</v>
      </c>
      <c r="G26" s="38">
        <v>0.15492655261116353</v>
      </c>
      <c r="H26" s="84">
        <f t="shared" si="1"/>
        <v>0.22287447545600098</v>
      </c>
      <c r="I26" s="155">
        <f t="shared" si="2"/>
        <v>49.251912254663289</v>
      </c>
    </row>
    <row r="27" spans="2:13" s="33" customFormat="1" x14ac:dyDescent="0.25">
      <c r="B27" s="79">
        <v>18</v>
      </c>
      <c r="C27" s="44">
        <v>1.9654026862800881E-2</v>
      </c>
      <c r="D27" s="86">
        <f t="shared" si="0"/>
        <v>6.7237460320108272E-2</v>
      </c>
      <c r="E27" s="71">
        <v>225.51590370162751</v>
      </c>
      <c r="F27" s="38">
        <f t="shared" si="3"/>
        <v>15.163116626691538</v>
      </c>
      <c r="G27" s="38">
        <v>0.1543556812098143</v>
      </c>
      <c r="H27" s="84">
        <f t="shared" si="1"/>
        <v>0.22159314152992257</v>
      </c>
      <c r="I27" s="155">
        <f t="shared" si="2"/>
        <v>49.972777566203135</v>
      </c>
    </row>
    <row r="28" spans="2:13" s="33" customFormat="1" x14ac:dyDescent="0.25">
      <c r="B28" s="79">
        <v>19</v>
      </c>
      <c r="C28" s="44">
        <v>1.9490365528604843E-2</v>
      </c>
      <c r="D28" s="86">
        <f t="shared" si="0"/>
        <v>6.6677566282069195E-2</v>
      </c>
      <c r="E28" s="71">
        <v>228.86286112621855</v>
      </c>
      <c r="F28" s="38">
        <f t="shared" si="3"/>
        <v>15.260018592247434</v>
      </c>
      <c r="G28" s="38">
        <v>0.15387095948970111</v>
      </c>
      <c r="H28" s="84">
        <f t="shared" si="1"/>
        <v>0.22054852577177031</v>
      </c>
      <c r="I28" s="155">
        <f t="shared" si="2"/>
        <v>50.4753666252969</v>
      </c>
    </row>
    <row r="29" spans="2:13" s="33" customFormat="1" x14ac:dyDescent="0.25">
      <c r="B29" s="79">
        <v>20</v>
      </c>
      <c r="C29" s="44">
        <v>1.936294249600479E-2</v>
      </c>
      <c r="D29" s="86">
        <f t="shared" si="0"/>
        <v>6.6241645381069025E-2</v>
      </c>
      <c r="E29" s="71">
        <v>231.31445125893075</v>
      </c>
      <c r="F29" s="38">
        <f t="shared" si="3"/>
        <v>15.322649851810667</v>
      </c>
      <c r="G29" s="38">
        <v>0.15275351843032431</v>
      </c>
      <c r="H29" s="84">
        <f t="shared" si="1"/>
        <v>0.21899516381139333</v>
      </c>
      <c r="I29" s="155">
        <f t="shared" si="2"/>
        <v>50.656746145392098</v>
      </c>
    </row>
    <row r="30" spans="2:13" s="33" customFormat="1" x14ac:dyDescent="0.25">
      <c r="B30" s="79">
        <v>21</v>
      </c>
      <c r="C30" s="44">
        <v>1.9264494227459929E-2</v>
      </c>
      <c r="D30" s="86">
        <f t="shared" si="0"/>
        <v>6.5904848672889232E-2</v>
      </c>
      <c r="E30" s="71">
        <v>233.0632589862274</v>
      </c>
      <c r="F30" s="38">
        <f t="shared" si="3"/>
        <v>15.359998814697708</v>
      </c>
      <c r="G30" s="38">
        <v>0.15154024356406506</v>
      </c>
      <c r="H30" s="84">
        <f t="shared" si="1"/>
        <v>0.2174450922369543</v>
      </c>
      <c r="I30" s="155">
        <f t="shared" si="2"/>
        <v>50.678461847305385</v>
      </c>
    </row>
    <row r="31" spans="2:13" s="33" customFormat="1" x14ac:dyDescent="0.25">
      <c r="B31" s="79">
        <v>22</v>
      </c>
      <c r="C31" s="44">
        <v>1.918870616972566E-2</v>
      </c>
      <c r="D31" s="86">
        <f t="shared" si="0"/>
        <v>6.5645573738535162E-2</v>
      </c>
      <c r="E31" s="71">
        <v>234.26792592277934</v>
      </c>
      <c r="F31" s="38">
        <f t="shared" si="3"/>
        <v>15.378652405737505</v>
      </c>
      <c r="G31" s="38">
        <v>0.15115726480844999</v>
      </c>
      <c r="H31" s="84">
        <f t="shared" si="1"/>
        <v>0.21680283854698515</v>
      </c>
      <c r="I31" s="155">
        <f t="shared" si="2"/>
        <v>50.789951320573408</v>
      </c>
    </row>
    <row r="32" spans="2:13" s="33" customFormat="1" x14ac:dyDescent="0.25">
      <c r="B32" s="79">
        <v>23</v>
      </c>
      <c r="C32" s="44">
        <v>1.9224630451340454E-2</v>
      </c>
      <c r="D32" s="86">
        <f t="shared" si="0"/>
        <v>6.5768472596691038E-2</v>
      </c>
      <c r="E32" s="71">
        <v>235.06261378617052</v>
      </c>
      <c r="F32" s="38">
        <f t="shared" si="3"/>
        <v>15.459709073302324</v>
      </c>
      <c r="G32" s="38">
        <v>0.1507598718563854</v>
      </c>
      <c r="H32" s="84">
        <f t="shared" si="1"/>
        <v>0.21652834445307645</v>
      </c>
      <c r="I32" s="155">
        <f t="shared" si="2"/>
        <v>50.897718605932404</v>
      </c>
    </row>
    <row r="33" spans="2:9" s="33" customFormat="1" x14ac:dyDescent="0.25">
      <c r="B33" s="79">
        <v>24</v>
      </c>
      <c r="C33" s="44">
        <v>1.9145248841568624E-2</v>
      </c>
      <c r="D33" s="86">
        <f t="shared" si="0"/>
        <v>6.5496903931682129E-2</v>
      </c>
      <c r="E33" s="71">
        <v>235.55755499029567</v>
      </c>
      <c r="F33" s="38">
        <f t="shared" si="3"/>
        <v>15.428290549581327</v>
      </c>
      <c r="G33" s="38">
        <v>0.15037346903422891</v>
      </c>
      <c r="H33" s="84">
        <f t="shared" si="1"/>
        <v>0.21587037296591105</v>
      </c>
      <c r="I33" s="155">
        <f t="shared" si="2"/>
        <v>50.849897250693225</v>
      </c>
    </row>
    <row r="34" spans="2:9" s="136" customFormat="1" x14ac:dyDescent="0.25">
      <c r="B34" s="101">
        <v>25</v>
      </c>
      <c r="C34" s="137">
        <v>1.9083502426230525E-2</v>
      </c>
      <c r="D34" s="153">
        <f t="shared" si="0"/>
        <v>6.5285666194999162E-2</v>
      </c>
      <c r="E34" s="151">
        <v>235.84034830968122</v>
      </c>
      <c r="F34" s="149">
        <f t="shared" si="3"/>
        <v>15.396994255058182</v>
      </c>
      <c r="G34" s="149">
        <v>0.15000869022580418</v>
      </c>
      <c r="H34" s="152">
        <f t="shared" si="1"/>
        <v>0.21529435642080336</v>
      </c>
      <c r="I34" s="151">
        <f t="shared" si="2"/>
        <v>50.775096007390914</v>
      </c>
    </row>
    <row r="35" spans="2:9" s="33" customFormat="1" x14ac:dyDescent="0.25">
      <c r="B35" s="79">
        <v>26</v>
      </c>
      <c r="C35" s="44">
        <v>1.9030387017136049E-2</v>
      </c>
      <c r="D35" s="86">
        <f t="shared" si="0"/>
        <v>6.5103955584939116E-2</v>
      </c>
      <c r="E35" s="71">
        <v>236.05500987906257</v>
      </c>
      <c r="F35" s="38">
        <f t="shared" si="3"/>
        <v>15.368114878768854</v>
      </c>
      <c r="G35" s="38">
        <v>0.14965228943365186</v>
      </c>
      <c r="H35" s="84">
        <f t="shared" si="1"/>
        <v>0.21475624501859097</v>
      </c>
      <c r="I35" s="155">
        <f t="shared" si="2"/>
        <v>50.694287539453875</v>
      </c>
    </row>
    <row r="36" spans="2:9" s="33" customFormat="1" x14ac:dyDescent="0.25">
      <c r="B36" s="79">
        <v>27</v>
      </c>
      <c r="C36" s="44">
        <v>1.8974379321630312E-2</v>
      </c>
      <c r="D36" s="86">
        <f t="shared" si="0"/>
        <v>6.4912350310840541E-2</v>
      </c>
      <c r="E36" s="71">
        <v>236.38908054246249</v>
      </c>
      <c r="F36" s="38">
        <f t="shared" si="3"/>
        <v>15.344570805829825</v>
      </c>
      <c r="G36" s="38">
        <v>0.14926872067603816</v>
      </c>
      <c r="H36" s="84">
        <f t="shared" si="1"/>
        <v>0.21418107098687872</v>
      </c>
      <c r="I36" s="155">
        <f t="shared" si="2"/>
        <v>50.630066440188152</v>
      </c>
    </row>
    <row r="37" spans="2:9" s="33" customFormat="1" x14ac:dyDescent="0.25">
      <c r="B37" s="79">
        <v>28</v>
      </c>
      <c r="C37" s="44">
        <v>1.8921614967367866E-2</v>
      </c>
      <c r="D37" s="86">
        <f t="shared" si="0"/>
        <v>6.4731840677837438E-2</v>
      </c>
      <c r="E37" s="71">
        <v>236.7390436986289</v>
      </c>
      <c r="F37" s="38">
        <f t="shared" si="3"/>
        <v>15.324554058923241</v>
      </c>
      <c r="G37" s="38">
        <v>0.14887980061643658</v>
      </c>
      <c r="H37" s="84">
        <f t="shared" si="1"/>
        <v>0.21361164129427401</v>
      </c>
      <c r="I37" s="155">
        <f t="shared" si="2"/>
        <v>50.570215682900979</v>
      </c>
    </row>
    <row r="38" spans="2:9" s="33" customFormat="1" x14ac:dyDescent="0.25">
      <c r="B38" s="79">
        <v>29</v>
      </c>
      <c r="C38" s="44">
        <v>1.8871993103949134E-2</v>
      </c>
      <c r="D38" s="86">
        <f t="shared" si="0"/>
        <v>6.4562081671404939E-2</v>
      </c>
      <c r="E38" s="71">
        <v>237.10394747664529</v>
      </c>
      <c r="F38" s="38">
        <f t="shared" si="3"/>
        <v>15.307924421599679</v>
      </c>
      <c r="G38" s="38">
        <v>0.14848775307091402</v>
      </c>
      <c r="H38" s="84">
        <f t="shared" si="1"/>
        <v>0.21304983474231898</v>
      </c>
      <c r="I38" s="155">
        <f t="shared" si="2"/>
        <v>50.51495682665076</v>
      </c>
    </row>
    <row r="39" spans="2:9" s="33" customFormat="1" x14ac:dyDescent="0.25">
      <c r="B39" s="79">
        <v>30</v>
      </c>
      <c r="C39" s="44">
        <v>1.8825419439205428E-2</v>
      </c>
      <c r="D39" s="86">
        <f t="shared" si="0"/>
        <v>6.4402750713071208E-2</v>
      </c>
      <c r="E39" s="71">
        <v>237.48267236484853</v>
      </c>
      <c r="F39" s="38">
        <f t="shared" si="3"/>
        <v>15.294537346987305</v>
      </c>
      <c r="G39" s="38">
        <v>0.14809466002492161</v>
      </c>
      <c r="H39" s="84">
        <f t="shared" si="1"/>
        <v>0.21249741073799283</v>
      </c>
      <c r="I39" s="155">
        <f t="shared" si="2"/>
        <v>50.464452972669399</v>
      </c>
    </row>
    <row r="40" spans="2:9" s="33" customFormat="1" x14ac:dyDescent="0.25">
      <c r="B40" s="79">
        <v>31</v>
      </c>
      <c r="C40" s="44">
        <v>1.8781805811489784E-2</v>
      </c>
      <c r="D40" s="86">
        <f t="shared" si="0"/>
        <v>6.4253546197201902E-2</v>
      </c>
      <c r="E40" s="71">
        <v>237.87394193966907</v>
      </c>
      <c r="F40" s="38">
        <f t="shared" si="3"/>
        <v>15.28424431753105</v>
      </c>
      <c r="G40" s="38">
        <v>0.14770246479326235</v>
      </c>
      <c r="H40" s="84">
        <f t="shared" si="1"/>
        <v>0.21195601099046424</v>
      </c>
      <c r="I40" s="155">
        <f t="shared" si="2"/>
        <v>50.418811852109549</v>
      </c>
    </row>
    <row r="41" spans="2:9" s="33" customFormat="1" x14ac:dyDescent="0.25">
      <c r="B41" s="79">
        <v>32</v>
      </c>
      <c r="C41" s="44">
        <v>1.8741069790121835E-2</v>
      </c>
      <c r="D41" s="86">
        <f t="shared" si="0"/>
        <v>6.4114186124101025E-2</v>
      </c>
      <c r="E41" s="71">
        <v>238.27633294394644</v>
      </c>
      <c r="F41" s="38">
        <f t="shared" si="3"/>
        <v>15.276893159336447</v>
      </c>
      <c r="G41" s="38">
        <v>0.14731297510749192</v>
      </c>
      <c r="H41" s="84">
        <f t="shared" si="1"/>
        <v>0.21142716123159294</v>
      </c>
      <c r="I41" s="155">
        <f t="shared" si="2"/>
        <v>50.378088663012484</v>
      </c>
    </row>
    <row r="42" spans="2:9" s="33" customFormat="1" x14ac:dyDescent="0.25">
      <c r="B42" s="79">
        <v>33</v>
      </c>
      <c r="C42" s="44">
        <v>1.8703134308665822E-2</v>
      </c>
      <c r="D42" s="86">
        <f t="shared" si="0"/>
        <v>6.3984406845435701E-2</v>
      </c>
      <c r="E42" s="71">
        <v>238.68828484641506</v>
      </c>
      <c r="F42" s="38">
        <f t="shared" si="3"/>
        <v>15.272328326852266</v>
      </c>
      <c r="G42" s="38">
        <v>0.14692786616680034</v>
      </c>
      <c r="H42" s="84">
        <f t="shared" si="1"/>
        <v>0.21091227301223603</v>
      </c>
      <c r="I42" s="155">
        <f t="shared" si="2"/>
        <v>50.342288698349449</v>
      </c>
    </row>
    <row r="43" spans="2:9" s="33" customFormat="1" x14ac:dyDescent="0.25">
      <c r="B43" s="79">
        <v>34</v>
      </c>
      <c r="C43" s="44">
        <v>1.8667927329536461E-2</v>
      </c>
      <c r="D43" s="86">
        <f t="shared" si="0"/>
        <v>6.3863961916835271E-2</v>
      </c>
      <c r="E43" s="71">
        <v>239.10810894156009</v>
      </c>
      <c r="F43" s="38">
        <f t="shared" si="3"/>
        <v>15.270391163450293</v>
      </c>
      <c r="G43" s="38">
        <v>0.14654868366141938</v>
      </c>
      <c r="H43" s="84">
        <f t="shared" si="1"/>
        <v>0.21041264557825465</v>
      </c>
      <c r="I43" s="155">
        <f t="shared" si="2"/>
        <v>50.311369781607183</v>
      </c>
    </row>
    <row r="44" spans="2:9" s="33" customFormat="1" x14ac:dyDescent="0.25">
      <c r="B44" s="79">
        <v>35</v>
      </c>
      <c r="C44" s="44">
        <v>1.8635381537336834E-2</v>
      </c>
      <c r="D44" s="86">
        <f t="shared" si="0"/>
        <v>6.3752621048783917E-2</v>
      </c>
      <c r="E44" s="71">
        <v>239.53399702998493</v>
      </c>
      <c r="F44" s="38">
        <f t="shared" si="3"/>
        <v>15.270920140953162</v>
      </c>
      <c r="G44" s="38">
        <v>0.14617684677078635</v>
      </c>
      <c r="H44" s="84">
        <f t="shared" si="1"/>
        <v>0.20992946781957028</v>
      </c>
      <c r="I44" s="155">
        <f t="shared" si="2"/>
        <v>50.285244521199267</v>
      </c>
    </row>
    <row r="45" spans="2:9" s="33" customFormat="1" x14ac:dyDescent="0.25">
      <c r="B45" s="79">
        <v>36</v>
      </c>
      <c r="C45" s="44">
        <v>1.8605434058339369E-2</v>
      </c>
      <c r="D45" s="86">
        <f t="shared" si="0"/>
        <v>6.3650169146950472E-2</v>
      </c>
      <c r="E45" s="71">
        <v>239.96402971264283</v>
      </c>
      <c r="F45" s="38">
        <f t="shared" si="3"/>
        <v>15.273751080393565</v>
      </c>
      <c r="G45" s="38">
        <v>0.14581365113701114</v>
      </c>
      <c r="H45" s="84">
        <f t="shared" si="1"/>
        <v>0.2094638202839616</v>
      </c>
      <c r="I45" s="155">
        <f t="shared" si="2"/>
        <v>50.26378239434424</v>
      </c>
    </row>
    <row r="46" spans="2:9" s="33" customFormat="1" x14ac:dyDescent="0.25">
      <c r="B46" s="79">
        <v>37</v>
      </c>
      <c r="C46" s="44">
        <v>1.8578026203742302E-2</v>
      </c>
      <c r="D46" s="86">
        <f t="shared" si="0"/>
        <v>6.355640543385524E-2</v>
      </c>
      <c r="E46" s="71">
        <v>240.3961843285241</v>
      </c>
      <c r="F46" s="38">
        <f t="shared" si="3"/>
        <v>15.278717355935475</v>
      </c>
      <c r="G46" s="38">
        <v>0.14546027181377841</v>
      </c>
      <c r="H46" s="84">
        <f t="shared" si="1"/>
        <v>0.20901667724763365</v>
      </c>
      <c r="I46" s="155">
        <f t="shared" si="2"/>
        <v>50.246811671357769</v>
      </c>
    </row>
    <row r="47" spans="2:9" s="33" customFormat="1" x14ac:dyDescent="0.25">
      <c r="B47" s="79">
        <v>38</v>
      </c>
      <c r="C47" s="44">
        <v>1.8553103234575461E-2</v>
      </c>
      <c r="D47" s="86">
        <f t="shared" si="0"/>
        <v>6.3471142644600256E-2</v>
      </c>
      <c r="E47" s="71">
        <v>240.82834256254671</v>
      </c>
      <c r="F47" s="38">
        <f t="shared" si="3"/>
        <v>15.285650083650058</v>
      </c>
      <c r="G47" s="38">
        <v>0.14511776619071451</v>
      </c>
      <c r="H47" s="84">
        <f t="shared" si="1"/>
        <v>0.20858890883531478</v>
      </c>
      <c r="I47" s="155">
        <f t="shared" si="2"/>
        <v>50.234121191739014</v>
      </c>
    </row>
    <row r="48" spans="2:9" s="33" customFormat="1" x14ac:dyDescent="0.25">
      <c r="B48" s="79">
        <v>39</v>
      </c>
      <c r="C48" s="44">
        <v>1.8530614146354658E-2</v>
      </c>
      <c r="D48" s="86">
        <f t="shared" si="0"/>
        <v>6.3394206290160682E-2</v>
      </c>
      <c r="E48" s="71">
        <v>241.25829774798879</v>
      </c>
      <c r="F48" s="38">
        <f t="shared" si="3"/>
        <v>15.294378296649009</v>
      </c>
      <c r="G48" s="38">
        <v>0.14478707689322876</v>
      </c>
      <c r="H48" s="84">
        <f t="shared" si="1"/>
        <v>0.20818128318338944</v>
      </c>
      <c r="I48" s="155">
        <f t="shared" si="2"/>
        <v>50.225462003816538</v>
      </c>
    </row>
    <row r="49" spans="2:9" s="33" customFormat="1" x14ac:dyDescent="0.25">
      <c r="B49" s="79">
        <v>40</v>
      </c>
      <c r="C49" s="44">
        <v>1.8510511471784091E-2</v>
      </c>
      <c r="D49" s="86">
        <f t="shared" si="0"/>
        <v>6.3325433982419257E-2</v>
      </c>
      <c r="E49" s="71">
        <v>241.683761885667</v>
      </c>
      <c r="F49" s="38">
        <f t="shared" si="3"/>
        <v>15.304729107913541</v>
      </c>
      <c r="G49" s="38">
        <v>0.14446903465782956</v>
      </c>
      <c r="H49" s="84">
        <f t="shared" si="1"/>
        <v>0.20779446864024881</v>
      </c>
      <c r="I49" s="155">
        <f t="shared" si="2"/>
        <v>50.220548880008593</v>
      </c>
    </row>
    <row r="50" spans="2:9" s="33" customFormat="1" x14ac:dyDescent="0.25">
      <c r="B50" s="79">
        <v>41</v>
      </c>
      <c r="C50" s="44">
        <v>1.8492751099985622E-2</v>
      </c>
      <c r="D50" s="86">
        <f t="shared" si="0"/>
        <v>6.3264674815740288E-2</v>
      </c>
      <c r="E50" s="71">
        <v>242.10237240017918</v>
      </c>
      <c r="F50" s="38">
        <f t="shared" si="3"/>
        <v>15.316527862016592</v>
      </c>
      <c r="G50" s="38">
        <v>0.1441643611829162</v>
      </c>
      <c r="H50" s="84">
        <f t="shared" si="1"/>
        <v>0.20742903599865647</v>
      </c>
      <c r="I50" s="155">
        <f t="shared" si="2"/>
        <v>50.219061719956905</v>
      </c>
    </row>
    <row r="51" spans="2:9" s="33" customFormat="1" x14ac:dyDescent="0.25">
      <c r="B51" s="79">
        <v>42</v>
      </c>
      <c r="C51" s="44">
        <v>1.8477292110891667E-2</v>
      </c>
      <c r="D51" s="86">
        <f t="shared" si="0"/>
        <v>6.3211788800418861E-2</v>
      </c>
      <c r="E51" s="71">
        <v>242.51169865182382</v>
      </c>
      <c r="F51" s="38">
        <f t="shared" si="3"/>
        <v>15.329598276809911</v>
      </c>
      <c r="G51" s="38">
        <v>0.14387367195504661</v>
      </c>
      <c r="H51" s="84">
        <f t="shared" si="1"/>
        <v>0.20708546075546547</v>
      </c>
      <c r="I51" s="155">
        <f t="shared" si="2"/>
        <v>50.220646853903531</v>
      </c>
    </row>
    <row r="52" spans="2:9" s="33" customFormat="1" x14ac:dyDescent="0.25">
      <c r="B52" s="79">
        <v>43</v>
      </c>
      <c r="C52" s="44">
        <v>1.8464096623580419E-2</v>
      </c>
      <c r="D52" s="86">
        <f t="shared" si="0"/>
        <v>6.3166646343827751E-2</v>
      </c>
      <c r="E52" s="71">
        <v>242.90924822130032</v>
      </c>
      <c r="F52" s="38">
        <f t="shared" si="3"/>
        <v>15.343762576039948</v>
      </c>
      <c r="G52" s="38">
        <v>0.14359747905068013</v>
      </c>
      <c r="H52" s="84">
        <f t="shared" si="1"/>
        <v>0.20676412539450789</v>
      </c>
      <c r="I52" s="155">
        <f t="shared" si="2"/>
        <v>50.224918258714581</v>
      </c>
    </row>
    <row r="53" spans="2:9" s="33" customFormat="1" x14ac:dyDescent="0.25">
      <c r="B53" s="79">
        <v>44</v>
      </c>
      <c r="C53" s="44">
        <v>1.8453129657457438E-2</v>
      </c>
      <c r="D53" s="86">
        <f t="shared" si="0"/>
        <v>6.31291277755123E-2</v>
      </c>
      <c r="E53" s="71">
        <v>243.29247298292179</v>
      </c>
      <c r="F53" s="38">
        <f t="shared" si="3"/>
        <v>15.358841613759244</v>
      </c>
      <c r="G53" s="38">
        <v>0.14333619391339689</v>
      </c>
      <c r="H53" s="84">
        <f t="shared" si="1"/>
        <v>0.20646532168890919</v>
      </c>
      <c r="I53" s="155">
        <f t="shared" si="2"/>
        <v>50.231458698909194</v>
      </c>
    </row>
    <row r="54" spans="2:9" s="33" customFormat="1" x14ac:dyDescent="0.25">
      <c r="B54" s="79">
        <v>45</v>
      </c>
      <c r="C54" s="44">
        <v>1.8444359005300573E-2</v>
      </c>
      <c r="D54" s="86">
        <f t="shared" si="0"/>
        <v>6.3099122912870384E-2</v>
      </c>
      <c r="E54" s="71">
        <v>243.6587749808559</v>
      </c>
      <c r="F54" s="38">
        <f t="shared" si="3"/>
        <v>15.374654991316453</v>
      </c>
      <c r="G54" s="38">
        <v>0.14309013010659266</v>
      </c>
      <c r="H54" s="84">
        <f t="shared" si="1"/>
        <v>0.20618925301946306</v>
      </c>
      <c r="I54" s="155">
        <f t="shared" si="2"/>
        <v>50.239820804940109</v>
      </c>
    </row>
    <row r="55" spans="2:9" s="33" customFormat="1" x14ac:dyDescent="0.25">
      <c r="B55" s="79">
        <v>46</v>
      </c>
      <c r="C55" s="44">
        <v>1.843775511728582E-2</v>
      </c>
      <c r="D55" s="86">
        <f t="shared" si="0"/>
        <v>6.3076530664398861E-2</v>
      </c>
      <c r="E55" s="71">
        <v>244.00551212180008</v>
      </c>
      <c r="F55" s="38">
        <f t="shared" si="3"/>
        <v>15.39102116763307</v>
      </c>
      <c r="G55" s="38">
        <v>0.14285950604164904</v>
      </c>
      <c r="H55" s="84">
        <f t="shared" si="1"/>
        <v>0.2059360367060479</v>
      </c>
      <c r="I55" s="155">
        <f t="shared" si="2"/>
        <v>50.249528100793036</v>
      </c>
    </row>
    <row r="56" spans="2:9" s="33" customFormat="1" x14ac:dyDescent="0.25">
      <c r="B56" s="79">
        <v>47</v>
      </c>
      <c r="C56" s="44">
        <v>1.8433290995202103E-2</v>
      </c>
      <c r="D56" s="86">
        <f t="shared" si="0"/>
        <v>6.3061258667796674E-2</v>
      </c>
      <c r="E56" s="71">
        <v>244.33000369651035</v>
      </c>
      <c r="F56" s="38">
        <f t="shared" si="3"/>
        <v>15.407757563409357</v>
      </c>
      <c r="G56" s="38">
        <v>0.14264444768157972</v>
      </c>
      <c r="H56" s="84">
        <f t="shared" si="1"/>
        <v>0.2057057063493764</v>
      </c>
      <c r="I56" s="155">
        <f t="shared" si="2"/>
        <v>50.260075992736411</v>
      </c>
    </row>
    <row r="57" spans="2:9" s="33" customFormat="1" x14ac:dyDescent="0.25">
      <c r="B57" s="79">
        <v>48</v>
      </c>
      <c r="C57" s="44">
        <v>1.8430942096144341E-2</v>
      </c>
      <c r="D57" s="86">
        <f t="shared" si="0"/>
        <v>6.3053222960493802E-2</v>
      </c>
      <c r="E57" s="71">
        <v>244.62953574170567</v>
      </c>
      <c r="F57" s="38">
        <f t="shared" si="3"/>
        <v>15.424680659843855</v>
      </c>
      <c r="G57" s="38">
        <v>0.14244499122015311</v>
      </c>
      <c r="H57" s="84">
        <f t="shared" si="1"/>
        <v>0.2054982141806469</v>
      </c>
      <c r="I57" s="155">
        <f t="shared" si="2"/>
        <v>50.270932730761245</v>
      </c>
    </row>
    <row r="58" spans="2:9" s="33" customFormat="1" x14ac:dyDescent="0.25">
      <c r="B58" s="79">
        <v>49</v>
      </c>
      <c r="C58" s="44">
        <v>1.8430686245047602E-2</v>
      </c>
      <c r="D58" s="86">
        <f t="shared" si="0"/>
        <v>6.3052347680426016E-2</v>
      </c>
      <c r="E58" s="71">
        <v>244.90136625306206</v>
      </c>
      <c r="F58" s="38">
        <f t="shared" si="3"/>
        <v>15.44160609239942</v>
      </c>
      <c r="G58" s="38">
        <v>0.1422610857364891</v>
      </c>
      <c r="H58" s="84">
        <f t="shared" si="1"/>
        <v>0.2053134334169151</v>
      </c>
      <c r="I58" s="155">
        <f t="shared" si="2"/>
        <v>50.281540353909598</v>
      </c>
    </row>
    <row r="59" spans="2:9" s="33" customFormat="1" x14ac:dyDescent="0.25">
      <c r="B59" s="79">
        <v>50</v>
      </c>
      <c r="C59" s="44">
        <v>1.8432503555491614E-2</v>
      </c>
      <c r="D59" s="86">
        <f t="shared" si="0"/>
        <v>6.3058564795102898E-2</v>
      </c>
      <c r="E59" s="71">
        <v>245.14273025928878</v>
      </c>
      <c r="F59" s="38">
        <f t="shared" si="3"/>
        <v>15.458348740103794</v>
      </c>
      <c r="G59" s="38">
        <v>0.14209259582513351</v>
      </c>
      <c r="H59" s="84">
        <f t="shared" si="1"/>
        <v>0.20515116062023642</v>
      </c>
      <c r="I59" s="155">
        <f t="shared" si="2"/>
        <v>50.291315630306642</v>
      </c>
    </row>
    <row r="60" spans="2:9" s="33" customFormat="1" x14ac:dyDescent="0.25">
      <c r="B60" s="79">
        <v>51</v>
      </c>
      <c r="C60" s="44">
        <v>1.843637635826478E-2</v>
      </c>
      <c r="D60" s="86">
        <f t="shared" si="0"/>
        <v>6.3071813857221617E-2</v>
      </c>
      <c r="E60" s="71">
        <v>245.35084476661123</v>
      </c>
      <c r="F60" s="38">
        <f t="shared" si="3"/>
        <v>15.47472281083178</v>
      </c>
      <c r="G60" s="38">
        <v>0.14193930420160675</v>
      </c>
      <c r="H60" s="84">
        <f t="shared" si="1"/>
        <v>0.20501111805882838</v>
      </c>
      <c r="I60" s="155">
        <f t="shared" si="2"/>
        <v>50.29965100228101</v>
      </c>
    </row>
    <row r="61" spans="2:9" s="33" customFormat="1" x14ac:dyDescent="0.25">
      <c r="B61" s="79">
        <v>52</v>
      </c>
      <c r="C61" s="44">
        <v>1.8442289137232115E-2</v>
      </c>
      <c r="D61" s="86">
        <f t="shared" si="0"/>
        <v>6.3092041785267769E-2</v>
      </c>
      <c r="E61" s="71">
        <v>245.52291358240421</v>
      </c>
      <c r="F61" s="38">
        <f t="shared" si="3"/>
        <v>15.490541922981734</v>
      </c>
      <c r="G61" s="38">
        <v>0.14180091428342906</v>
      </c>
      <c r="H61" s="84">
        <f t="shared" si="1"/>
        <v>0.20489295606869684</v>
      </c>
      <c r="I61" s="155">
        <f t="shared" si="2"/>
        <v>50.305915546497999</v>
      </c>
    </row>
    <row r="62" spans="2:9" s="33" customFormat="1" x14ac:dyDescent="0.25">
      <c r="B62" s="79">
        <v>53</v>
      </c>
      <c r="C62" s="44">
        <v>1.8450228472101156E-2</v>
      </c>
      <c r="D62" s="86">
        <f t="shared" si="0"/>
        <v>6.311920266771448E-2</v>
      </c>
      <c r="E62" s="71">
        <v>245.65613202617487</v>
      </c>
      <c r="F62" s="38">
        <f t="shared" si="3"/>
        <v>15.505619183926958</v>
      </c>
      <c r="G62" s="38">
        <v>0.14167705274662121</v>
      </c>
      <c r="H62" s="84">
        <f t="shared" si="1"/>
        <v>0.20479625541433569</v>
      </c>
      <c r="I62" s="155">
        <f t="shared" si="2"/>
        <v>50.309455958530279</v>
      </c>
    </row>
    <row r="63" spans="2:9" s="33" customFormat="1" x14ac:dyDescent="0.25">
      <c r="B63" s="79">
        <v>54</v>
      </c>
      <c r="C63" s="44">
        <v>1.8460182987725893E-2</v>
      </c>
      <c r="D63" s="86">
        <f t="shared" si="0"/>
        <v>6.3153257589588591E-2</v>
      </c>
      <c r="E63" s="71">
        <v>245.74769153561539</v>
      </c>
      <c r="F63" s="38">
        <f t="shared" si="3"/>
        <v>15.519767265595478</v>
      </c>
      <c r="G63" s="38">
        <v>0.14156727205768088</v>
      </c>
      <c r="H63" s="84">
        <f t="shared" si="1"/>
        <v>0.20472052964726947</v>
      </c>
      <c r="I63" s="155">
        <f t="shared" si="2"/>
        <v>50.309597570764986</v>
      </c>
    </row>
    <row r="64" spans="2:9" s="33" customFormat="1" x14ac:dyDescent="0.25">
      <c r="B64" s="79">
        <v>55</v>
      </c>
      <c r="C64" s="44">
        <v>1.8472143309630942E-2</v>
      </c>
      <c r="D64" s="86">
        <f t="shared" si="0"/>
        <v>6.319417448031639E-2</v>
      </c>
      <c r="E64" s="71">
        <v>245.79478417501369</v>
      </c>
      <c r="F64" s="38">
        <f t="shared" si="3"/>
        <v>15.532798477507525</v>
      </c>
      <c r="G64" s="38">
        <v>0.14147105298103535</v>
      </c>
      <c r="H64" s="84">
        <f t="shared" si="1"/>
        <v>0.20466522746135174</v>
      </c>
      <c r="I64" s="155">
        <f t="shared" si="2"/>
        <v>50.305645411993034</v>
      </c>
    </row>
    <row r="65" spans="2:9" s="33" customFormat="1" x14ac:dyDescent="0.25">
      <c r="B65" s="79">
        <v>56</v>
      </c>
      <c r="C65" s="44">
        <v>1.8486102025477253E-2</v>
      </c>
      <c r="D65" s="86">
        <f t="shared" si="0"/>
        <v>6.3241927981895874E-2</v>
      </c>
      <c r="E65" s="71">
        <v>245.7946070529147</v>
      </c>
      <c r="F65" s="38">
        <f t="shared" si="3"/>
        <v>15.544524837578827</v>
      </c>
      <c r="G65" s="38">
        <v>0.14138780706196896</v>
      </c>
      <c r="H65" s="84">
        <f t="shared" si="1"/>
        <v>0.20462973504386484</v>
      </c>
      <c r="I65" s="155">
        <f t="shared" si="2"/>
        <v>50.296885316448808</v>
      </c>
    </row>
    <row r="66" spans="2:9" s="33" customFormat="1" x14ac:dyDescent="0.25">
      <c r="B66" s="79">
        <v>57</v>
      </c>
      <c r="C66" s="44">
        <v>1.8502053652226635E-2</v>
      </c>
      <c r="D66" s="86">
        <f t="shared" si="0"/>
        <v>6.329649933656481E-2</v>
      </c>
      <c r="E66" s="71">
        <v>245.74436665557835</v>
      </c>
      <c r="F66" s="38">
        <f t="shared" si="3"/>
        <v>15.554758140979354</v>
      </c>
      <c r="G66" s="38">
        <v>0.14131687908502702</v>
      </c>
      <c r="H66" s="84">
        <f t="shared" si="1"/>
        <v>0.20461337842159183</v>
      </c>
      <c r="I66" s="155">
        <f t="shared" si="2"/>
        <v>50.282585089472263</v>
      </c>
    </row>
    <row r="67" spans="2:9" s="33" customFormat="1" x14ac:dyDescent="0.25">
      <c r="B67" s="79">
        <v>58</v>
      </c>
      <c r="C67" s="44">
        <v>1.8519994608796369E-2</v>
      </c>
      <c r="D67" s="86">
        <f t="shared" si="0"/>
        <v>6.3357876293250737E-2</v>
      </c>
      <c r="E67" s="71">
        <v>245.6412831024648</v>
      </c>
      <c r="F67" s="38">
        <f t="shared" si="3"/>
        <v>15.563310027321346</v>
      </c>
      <c r="G67" s="38">
        <v>0.14125754950789576</v>
      </c>
      <c r="H67" s="84">
        <f t="shared" si="1"/>
        <v>0.2046154258011465</v>
      </c>
      <c r="I67" s="155">
        <f t="shared" si="2"/>
        <v>50.261995736350805</v>
      </c>
    </row>
    <row r="68" spans="2:9" s="33" customFormat="1" x14ac:dyDescent="0.25">
      <c r="B68" s="79">
        <v>59</v>
      </c>
      <c r="C68" s="44">
        <v>1.8539923194026881E-2</v>
      </c>
      <c r="D68" s="86">
        <f t="shared" si="0"/>
        <v>6.3426053032197227E-2</v>
      </c>
      <c r="E68" s="71">
        <v>245.4825943296986</v>
      </c>
      <c r="F68" s="38">
        <f t="shared" si="3"/>
        <v>15.569992046436822</v>
      </c>
      <c r="G68" s="38">
        <v>0.1412090368707567</v>
      </c>
      <c r="H68" s="84">
        <f t="shared" si="1"/>
        <v>0.20463508990295393</v>
      </c>
      <c r="I68" s="155">
        <f t="shared" si="2"/>
        <v>50.234352760268237</v>
      </c>
    </row>
    <row r="69" spans="2:9" s="33" customFormat="1" x14ac:dyDescent="0.25">
      <c r="B69" s="79">
        <v>60</v>
      </c>
      <c r="C69" s="44">
        <v>1.8561839569815202E-2</v>
      </c>
      <c r="D69" s="86">
        <f t="shared" si="0"/>
        <v>6.3501030107262546E-2</v>
      </c>
      <c r="E69" s="71">
        <v>245.26556020721807</v>
      </c>
      <c r="F69" s="38">
        <f t="shared" si="3"/>
        <v>15.574615722993169</v>
      </c>
      <c r="G69" s="38">
        <v>0.14117050018111849</v>
      </c>
      <c r="H69" s="85">
        <f t="shared" si="1"/>
        <v>0.20467153028838103</v>
      </c>
      <c r="I69" s="156">
        <f t="shared" si="2"/>
        <v>50.198877534648375</v>
      </c>
    </row>
    <row r="70" spans="2:9" s="33" customFormat="1" x14ac:dyDescent="0.25">
      <c r="D70" s="35"/>
      <c r="I70" s="35"/>
    </row>
    <row r="71" spans="2:9" s="33" customFormat="1" x14ac:dyDescent="0.25">
      <c r="D71" s="35"/>
      <c r="I71" s="35"/>
    </row>
  </sheetData>
  <pageMargins left="0.7" right="0.7" top="0.75" bottom="0.75" header="0.3" footer="0.3"/>
  <pageSetup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B1:E66"/>
  <sheetViews>
    <sheetView zoomScale="80" zoomScaleNormal="80" workbookViewId="0">
      <selection activeCell="S24" sqref="S24"/>
    </sheetView>
  </sheetViews>
  <sheetFormatPr defaultColWidth="9.140625" defaultRowHeight="15.75" x14ac:dyDescent="0.25"/>
  <cols>
    <col min="1" max="1" width="9.140625" style="3"/>
    <col min="2" max="2" width="29.140625" style="2" bestFit="1" customWidth="1"/>
    <col min="3" max="3" width="41.85546875" style="2" bestFit="1" customWidth="1"/>
    <col min="4" max="4" width="42" style="3" customWidth="1"/>
    <col min="5" max="5" width="23.85546875" style="2" customWidth="1"/>
    <col min="6" max="16384" width="9.140625" style="3"/>
  </cols>
  <sheetData>
    <row r="1" spans="2:5" x14ac:dyDescent="0.25">
      <c r="B1" s="8"/>
      <c r="C1" s="10"/>
      <c r="D1" s="10" t="s">
        <v>212</v>
      </c>
      <c r="E1" s="10" t="s">
        <v>213</v>
      </c>
    </row>
    <row r="2" spans="2:5" ht="30" x14ac:dyDescent="0.25">
      <c r="B2" s="8" t="s">
        <v>214</v>
      </c>
      <c r="C2" s="10" t="s">
        <v>215</v>
      </c>
      <c r="D2" s="10" t="s">
        <v>216</v>
      </c>
      <c r="E2" s="102" t="s">
        <v>217</v>
      </c>
    </row>
    <row r="5" spans="2:5" x14ac:dyDescent="0.25">
      <c r="B5" s="11"/>
      <c r="C5" s="13" t="s">
        <v>218</v>
      </c>
      <c r="D5" s="8" t="s">
        <v>219</v>
      </c>
      <c r="E5" s="10" t="s">
        <v>220</v>
      </c>
    </row>
    <row r="6" spans="2:5" s="32" customFormat="1" x14ac:dyDescent="0.25">
      <c r="B6" s="135">
        <v>0.5</v>
      </c>
      <c r="C6" s="28">
        <v>1000</v>
      </c>
      <c r="D6" s="123">
        <v>0.23059132009394534</v>
      </c>
      <c r="E6" s="169">
        <f>1000*D6</f>
        <v>230.59132009394534</v>
      </c>
    </row>
    <row r="7" spans="2:5" s="32" customFormat="1" x14ac:dyDescent="0.25">
      <c r="B7" s="135">
        <v>1</v>
      </c>
      <c r="C7" s="28">
        <v>1000</v>
      </c>
      <c r="D7" s="123">
        <v>0.28004487135201822</v>
      </c>
      <c r="E7" s="169">
        <f>1000*D7</f>
        <v>280.04487135201822</v>
      </c>
    </row>
    <row r="8" spans="2:5" x14ac:dyDescent="0.25">
      <c r="B8" s="103">
        <v>2</v>
      </c>
      <c r="C8" s="26"/>
      <c r="D8" s="8">
        <v>0.35873207532243589</v>
      </c>
      <c r="E8" s="27">
        <f t="shared" ref="E8:E66" si="0">1000*D8</f>
        <v>358.73207532243589</v>
      </c>
    </row>
    <row r="9" spans="2:5" x14ac:dyDescent="0.25">
      <c r="B9" s="103">
        <v>3</v>
      </c>
      <c r="C9" s="26"/>
      <c r="D9" s="8">
        <v>0.42147697011138369</v>
      </c>
      <c r="E9" s="27">
        <f t="shared" si="0"/>
        <v>421.47697011138371</v>
      </c>
    </row>
    <row r="10" spans="2:5" x14ac:dyDescent="0.25">
      <c r="B10" s="103">
        <v>4</v>
      </c>
      <c r="C10" s="26"/>
      <c r="D10" s="8">
        <v>0.47577242862590485</v>
      </c>
      <c r="E10" s="27">
        <f t="shared" si="0"/>
        <v>475.77242862590487</v>
      </c>
    </row>
    <row r="11" spans="2:5" s="32" customFormat="1" x14ac:dyDescent="0.25">
      <c r="B11" s="135">
        <v>5</v>
      </c>
      <c r="C11" s="28"/>
      <c r="D11" s="123">
        <v>0.52627356726376739</v>
      </c>
      <c r="E11" s="169">
        <f t="shared" si="0"/>
        <v>526.2735672637674</v>
      </c>
    </row>
    <row r="12" spans="2:5" x14ac:dyDescent="0.25">
      <c r="B12" s="103">
        <v>6</v>
      </c>
      <c r="C12" s="26"/>
      <c r="D12" s="8">
        <v>0.57632652715466126</v>
      </c>
      <c r="E12" s="27">
        <f t="shared" si="0"/>
        <v>576.32652715466122</v>
      </c>
    </row>
    <row r="13" spans="2:5" x14ac:dyDescent="0.25">
      <c r="B13" s="103">
        <v>7</v>
      </c>
      <c r="C13" s="26"/>
      <c r="D13" s="8">
        <v>0.62854743884439268</v>
      </c>
      <c r="E13" s="27">
        <f t="shared" si="0"/>
        <v>628.54743884439267</v>
      </c>
    </row>
    <row r="14" spans="2:5" x14ac:dyDescent="0.25">
      <c r="B14" s="103">
        <v>8</v>
      </c>
      <c r="C14" s="26"/>
      <c r="D14" s="8">
        <v>0.68499919412842603</v>
      </c>
      <c r="E14" s="27">
        <f t="shared" si="0"/>
        <v>684.99919412842598</v>
      </c>
    </row>
    <row r="15" spans="2:5" x14ac:dyDescent="0.25">
      <c r="B15" s="103">
        <v>9</v>
      </c>
      <c r="C15" s="26"/>
      <c r="D15" s="8">
        <v>0.74714083113590701</v>
      </c>
      <c r="E15" s="27">
        <f t="shared" si="0"/>
        <v>747.14083113590698</v>
      </c>
    </row>
    <row r="16" spans="2:5" s="32" customFormat="1" x14ac:dyDescent="0.25">
      <c r="B16" s="135">
        <v>10</v>
      </c>
      <c r="C16" s="28"/>
      <c r="D16" s="123">
        <v>0.81564163989502314</v>
      </c>
      <c r="E16" s="169">
        <f t="shared" si="0"/>
        <v>815.6416398950231</v>
      </c>
    </row>
    <row r="17" spans="2:5" x14ac:dyDescent="0.25">
      <c r="B17" s="103">
        <v>11</v>
      </c>
      <c r="C17" s="26"/>
      <c r="D17" s="8">
        <v>0.89015931557335493</v>
      </c>
      <c r="E17" s="27">
        <f t="shared" si="0"/>
        <v>890.15931557335489</v>
      </c>
    </row>
    <row r="18" spans="2:5" x14ac:dyDescent="0.25">
      <c r="B18" s="103">
        <v>12</v>
      </c>
      <c r="C18" s="26"/>
      <c r="D18" s="8">
        <v>0.96921339792820604</v>
      </c>
      <c r="E18" s="27">
        <f t="shared" si="0"/>
        <v>969.21339792820606</v>
      </c>
    </row>
    <row r="19" spans="2:5" x14ac:dyDescent="0.25">
      <c r="B19" s="103">
        <v>13</v>
      </c>
      <c r="C19" s="26"/>
      <c r="D19" s="8">
        <v>1.050287223562629</v>
      </c>
      <c r="E19" s="27">
        <f t="shared" si="0"/>
        <v>1050.2872235626292</v>
      </c>
    </row>
    <row r="20" spans="2:5" x14ac:dyDescent="0.25">
      <c r="B20" s="103">
        <v>14</v>
      </c>
      <c r="C20" s="26"/>
      <c r="D20" s="8">
        <v>1.130218973533881</v>
      </c>
      <c r="E20" s="27">
        <f t="shared" si="0"/>
        <v>1130.2189735338809</v>
      </c>
    </row>
    <row r="21" spans="2:5" x14ac:dyDescent="0.25">
      <c r="B21" s="103">
        <v>15</v>
      </c>
      <c r="C21" s="26"/>
      <c r="D21" s="8">
        <v>1.2058030554581338</v>
      </c>
      <c r="E21" s="27">
        <f t="shared" si="0"/>
        <v>1205.8030554581337</v>
      </c>
    </row>
    <row r="22" spans="2:5" x14ac:dyDescent="0.25">
      <c r="B22" s="103">
        <v>16</v>
      </c>
      <c r="C22" s="26"/>
      <c r="D22" s="8">
        <v>1.274399158749381</v>
      </c>
      <c r="E22" s="27">
        <f t="shared" si="0"/>
        <v>1274.3991587493811</v>
      </c>
    </row>
    <row r="23" spans="2:5" x14ac:dyDescent="0.25">
      <c r="B23" s="103">
        <v>17</v>
      </c>
      <c r="C23" s="26"/>
      <c r="D23" s="8">
        <v>1.3343346418761344</v>
      </c>
      <c r="E23" s="27">
        <f t="shared" si="0"/>
        <v>1334.3346418761344</v>
      </c>
    </row>
    <row r="24" spans="2:5" x14ac:dyDescent="0.25">
      <c r="B24" s="103">
        <v>18</v>
      </c>
      <c r="C24" s="26"/>
      <c r="D24" s="8">
        <v>1.3849986495366367</v>
      </c>
      <c r="E24" s="27">
        <f t="shared" si="0"/>
        <v>1384.9986495366365</v>
      </c>
    </row>
    <row r="25" spans="2:5" x14ac:dyDescent="0.25">
      <c r="B25" s="103">
        <v>19</v>
      </c>
      <c r="C25" s="26"/>
      <c r="D25" s="8">
        <v>1.4266744549526464</v>
      </c>
      <c r="E25" s="27">
        <f t="shared" si="0"/>
        <v>1426.6744549526466</v>
      </c>
    </row>
    <row r="26" spans="2:5" x14ac:dyDescent="0.25">
      <c r="B26" s="103">
        <v>20</v>
      </c>
      <c r="C26" s="26"/>
      <c r="D26" s="8">
        <v>1.4602410989834831</v>
      </c>
      <c r="E26" s="27">
        <f t="shared" si="0"/>
        <v>1460.2410989834832</v>
      </c>
    </row>
    <row r="27" spans="2:5" x14ac:dyDescent="0.25">
      <c r="B27" s="103">
        <v>21</v>
      </c>
      <c r="C27" s="26"/>
      <c r="D27" s="8">
        <v>1.4868710209054801</v>
      </c>
      <c r="E27" s="27">
        <f t="shared" si="0"/>
        <v>1486.87102090548</v>
      </c>
    </row>
    <row r="28" spans="2:5" x14ac:dyDescent="0.25">
      <c r="B28" s="103">
        <v>22</v>
      </c>
      <c r="C28" s="26"/>
      <c r="D28" s="8">
        <v>1.5077968349909376</v>
      </c>
      <c r="E28" s="27">
        <f t="shared" si="0"/>
        <v>1507.7968349909377</v>
      </c>
    </row>
    <row r="29" spans="2:5" x14ac:dyDescent="0.25">
      <c r="B29" s="103">
        <v>23</v>
      </c>
      <c r="C29" s="26"/>
      <c r="D29" s="8">
        <v>1.5316772703575803</v>
      </c>
      <c r="E29" s="27">
        <f t="shared" si="0"/>
        <v>1531.6772703575803</v>
      </c>
    </row>
    <row r="30" spans="2:5" s="2" customFormat="1" x14ac:dyDescent="0.25">
      <c r="B30" s="103">
        <v>24</v>
      </c>
      <c r="C30" s="26"/>
      <c r="D30" s="8">
        <v>1.5418009228000844</v>
      </c>
      <c r="E30" s="27">
        <f t="shared" si="0"/>
        <v>1541.8009228000844</v>
      </c>
    </row>
    <row r="31" spans="2:5" s="33" customFormat="1" x14ac:dyDescent="0.25">
      <c r="B31" s="135">
        <v>25</v>
      </c>
      <c r="C31" s="28"/>
      <c r="D31" s="123">
        <v>1.5497312162012427</v>
      </c>
      <c r="E31" s="169">
        <f t="shared" si="0"/>
        <v>1549.7312162012427</v>
      </c>
    </row>
    <row r="32" spans="2:5" s="2" customFormat="1" x14ac:dyDescent="0.25">
      <c r="B32" s="103">
        <v>26</v>
      </c>
      <c r="C32" s="26"/>
      <c r="D32" s="8">
        <v>1.5565925916686469</v>
      </c>
      <c r="E32" s="27">
        <f t="shared" si="0"/>
        <v>1556.5925916686469</v>
      </c>
    </row>
    <row r="33" spans="2:5" s="2" customFormat="1" x14ac:dyDescent="0.25">
      <c r="B33" s="103">
        <v>27</v>
      </c>
      <c r="C33" s="26"/>
      <c r="D33" s="8">
        <v>1.5638677046734573</v>
      </c>
      <c r="E33" s="27">
        <f t="shared" si="0"/>
        <v>1563.8677046734572</v>
      </c>
    </row>
    <row r="34" spans="2:5" s="2" customFormat="1" x14ac:dyDescent="0.25">
      <c r="B34" s="103">
        <v>28</v>
      </c>
      <c r="C34" s="26"/>
      <c r="D34" s="8">
        <v>1.5707595621587975</v>
      </c>
      <c r="E34" s="27">
        <f t="shared" si="0"/>
        <v>1570.7595621587975</v>
      </c>
    </row>
    <row r="35" spans="2:5" s="2" customFormat="1" x14ac:dyDescent="0.25">
      <c r="B35" s="103">
        <v>29</v>
      </c>
      <c r="C35" s="26"/>
      <c r="D35" s="8">
        <v>1.5772749382777105</v>
      </c>
      <c r="E35" s="27">
        <f t="shared" si="0"/>
        <v>1577.2749382777106</v>
      </c>
    </row>
    <row r="36" spans="2:5" s="2" customFormat="1" x14ac:dyDescent="0.25">
      <c r="B36" s="103">
        <v>30</v>
      </c>
      <c r="C36" s="26"/>
      <c r="D36" s="8">
        <v>1.5834202999028861</v>
      </c>
      <c r="E36" s="27">
        <f t="shared" si="0"/>
        <v>1583.4202999028862</v>
      </c>
    </row>
    <row r="37" spans="2:5" s="2" customFormat="1" x14ac:dyDescent="0.25">
      <c r="B37" s="103">
        <v>31</v>
      </c>
      <c r="C37" s="26"/>
      <c r="D37" s="8">
        <v>1.5892018250756448</v>
      </c>
      <c r="E37" s="27">
        <f t="shared" si="0"/>
        <v>1589.2018250756448</v>
      </c>
    </row>
    <row r="38" spans="2:5" s="2" customFormat="1" x14ac:dyDescent="0.25">
      <c r="B38" s="103">
        <v>32</v>
      </c>
      <c r="C38" s="26"/>
      <c r="D38" s="8">
        <v>1.5946254192155305</v>
      </c>
      <c r="E38" s="27">
        <f t="shared" si="0"/>
        <v>1594.6254192155304</v>
      </c>
    </row>
    <row r="39" spans="2:5" s="2" customFormat="1" x14ac:dyDescent="0.25">
      <c r="B39" s="103">
        <v>33</v>
      </c>
      <c r="C39" s="26"/>
      <c r="D39" s="8">
        <v>1.5996967298992484</v>
      </c>
      <c r="E39" s="27">
        <f t="shared" si="0"/>
        <v>1599.6967298992483</v>
      </c>
    </row>
    <row r="40" spans="2:5" s="2" customFormat="1" x14ac:dyDescent="0.25">
      <c r="B40" s="103">
        <v>34</v>
      </c>
      <c r="C40" s="26"/>
      <c r="D40" s="8">
        <v>1.6044211604727363</v>
      </c>
      <c r="E40" s="27">
        <f t="shared" si="0"/>
        <v>1604.4211604727363</v>
      </c>
    </row>
    <row r="41" spans="2:5" s="2" customFormat="1" x14ac:dyDescent="0.25">
      <c r="B41" s="103">
        <v>35</v>
      </c>
      <c r="C41" s="26"/>
      <c r="D41" s="8">
        <v>1.6088038826292406</v>
      </c>
      <c r="E41" s="27">
        <f t="shared" si="0"/>
        <v>1608.8038826292407</v>
      </c>
    </row>
    <row r="42" spans="2:5" s="2" customFormat="1" x14ac:dyDescent="0.25">
      <c r="B42" s="103">
        <v>36</v>
      </c>
      <c r="C42" s="26"/>
      <c r="D42" s="8">
        <v>1.6128498480491977</v>
      </c>
      <c r="E42" s="27">
        <f t="shared" si="0"/>
        <v>1612.8498480491978</v>
      </c>
    </row>
    <row r="43" spans="2:5" s="2" customFormat="1" x14ac:dyDescent="0.25">
      <c r="B43" s="103">
        <v>37</v>
      </c>
      <c r="C43" s="26"/>
      <c r="D43" s="8">
        <v>1.6165637991826181</v>
      </c>
      <c r="E43" s="27">
        <f t="shared" si="0"/>
        <v>1616.5637991826181</v>
      </c>
    </row>
    <row r="44" spans="2:5" s="2" customFormat="1" x14ac:dyDescent="0.25">
      <c r="B44" s="103">
        <v>38</v>
      </c>
      <c r="C44" s="26"/>
      <c r="D44" s="8">
        <v>1.6199502792452023</v>
      </c>
      <c r="E44" s="27">
        <f t="shared" si="0"/>
        <v>1619.9502792452022</v>
      </c>
    </row>
    <row r="45" spans="2:5" s="2" customFormat="1" x14ac:dyDescent="0.25">
      <c r="B45" s="103">
        <v>39</v>
      </c>
      <c r="C45" s="26"/>
      <c r="D45" s="8">
        <v>1.6230136414919933</v>
      </c>
      <c r="E45" s="27">
        <f t="shared" si="0"/>
        <v>1623.0136414919934</v>
      </c>
    </row>
    <row r="46" spans="2:5" s="2" customFormat="1" x14ac:dyDescent="0.25">
      <c r="B46" s="103">
        <v>40</v>
      </c>
      <c r="C46" s="26"/>
      <c r="D46" s="8">
        <v>1.6257580578258961</v>
      </c>
      <c r="E46" s="27">
        <f t="shared" si="0"/>
        <v>1625.758057825896</v>
      </c>
    </row>
    <row r="47" spans="2:5" s="2" customFormat="1" x14ac:dyDescent="0.25">
      <c r="B47" s="103">
        <v>41</v>
      </c>
      <c r="C47" s="26"/>
      <c r="D47" s="8">
        <v>1.6281875267927768</v>
      </c>
      <c r="E47" s="27">
        <f t="shared" si="0"/>
        <v>1628.1875267927767</v>
      </c>
    </row>
    <row r="48" spans="2:5" s="2" customFormat="1" x14ac:dyDescent="0.25">
      <c r="B48" s="103">
        <v>42</v>
      </c>
      <c r="C48" s="26"/>
      <c r="D48" s="8">
        <v>1.6303058810097428</v>
      </c>
      <c r="E48" s="27">
        <f t="shared" si="0"/>
        <v>1630.3058810097427</v>
      </c>
    </row>
    <row r="49" spans="2:5" s="2" customFormat="1" x14ac:dyDescent="0.25">
      <c r="B49" s="103">
        <v>43</v>
      </c>
      <c r="C49" s="26"/>
      <c r="D49" s="8">
        <v>1.6321167940687553</v>
      </c>
      <c r="E49" s="27">
        <f t="shared" si="0"/>
        <v>1632.1167940687553</v>
      </c>
    </row>
    <row r="50" spans="2:5" s="2" customFormat="1" x14ac:dyDescent="0.25">
      <c r="B50" s="103">
        <v>44</v>
      </c>
      <c r="C50" s="26"/>
      <c r="D50" s="8">
        <v>1.6336237869536245</v>
      </c>
      <c r="E50" s="27">
        <f t="shared" si="0"/>
        <v>1633.6237869536246</v>
      </c>
    </row>
    <row r="51" spans="2:5" s="2" customFormat="1" x14ac:dyDescent="0.25">
      <c r="B51" s="103">
        <v>45</v>
      </c>
      <c r="C51" s="26"/>
      <c r="D51" s="8">
        <v>1.6348302340048675</v>
      </c>
      <c r="E51" s="27">
        <f t="shared" si="0"/>
        <v>1634.8302340048674</v>
      </c>
    </row>
    <row r="52" spans="2:5" s="2" customFormat="1" x14ac:dyDescent="0.25">
      <c r="B52" s="103">
        <v>46</v>
      </c>
      <c r="C52" s="26"/>
      <c r="D52" s="8">
        <v>1.6357393684636206</v>
      </c>
      <c r="E52" s="27">
        <f t="shared" si="0"/>
        <v>1635.7393684636206</v>
      </c>
    </row>
    <row r="53" spans="2:5" s="2" customFormat="1" x14ac:dyDescent="0.25">
      <c r="B53" s="103">
        <v>47</v>
      </c>
      <c r="C53" s="26"/>
      <c r="D53" s="8">
        <v>1.6363542876228592</v>
      </c>
      <c r="E53" s="27">
        <f t="shared" si="0"/>
        <v>1636.3542876228591</v>
      </c>
    </row>
    <row r="54" spans="2:5" s="2" customFormat="1" x14ac:dyDescent="0.25">
      <c r="B54" s="103">
        <v>48</v>
      </c>
      <c r="C54" s="26"/>
      <c r="D54" s="8">
        <v>1.6366779576115336</v>
      </c>
      <c r="E54" s="27">
        <f t="shared" si="0"/>
        <v>1636.6779576115337</v>
      </c>
    </row>
    <row r="55" spans="2:5" s="2" customFormat="1" x14ac:dyDescent="0.25">
      <c r="B55" s="103">
        <v>49</v>
      </c>
      <c r="C55" s="26"/>
      <c r="D55" s="8">
        <v>1.6367132178348034</v>
      </c>
      <c r="E55" s="27">
        <f t="shared" si="0"/>
        <v>1636.7132178348033</v>
      </c>
    </row>
    <row r="56" spans="2:5" s="2" customFormat="1" x14ac:dyDescent="0.25">
      <c r="B56" s="103">
        <v>50</v>
      </c>
      <c r="C56" s="26"/>
      <c r="D56" s="8">
        <v>1.6364627850914086</v>
      </c>
      <c r="E56" s="27">
        <f t="shared" si="0"/>
        <v>1636.4627850914087</v>
      </c>
    </row>
    <row r="57" spans="2:5" s="2" customFormat="1" x14ac:dyDescent="0.25">
      <c r="B57" s="103">
        <v>51</v>
      </c>
      <c r="C57" s="26"/>
      <c r="D57" s="8">
        <v>1.6359292573871624</v>
      </c>
      <c r="E57" s="27">
        <f t="shared" si="0"/>
        <v>1635.9292573871624</v>
      </c>
    </row>
    <row r="58" spans="2:5" s="2" customFormat="1" x14ac:dyDescent="0.25">
      <c r="B58" s="103">
        <v>52</v>
      </c>
      <c r="C58" s="26"/>
      <c r="D58" s="8">
        <v>1.6351151174618028</v>
      </c>
      <c r="E58" s="27">
        <f t="shared" si="0"/>
        <v>1635.1151174618028</v>
      </c>
    </row>
    <row r="59" spans="2:5" s="2" customFormat="1" x14ac:dyDescent="0.25">
      <c r="B59" s="103">
        <v>53</v>
      </c>
      <c r="C59" s="26"/>
      <c r="D59" s="8">
        <v>1.6340227360447277</v>
      </c>
      <c r="E59" s="27">
        <f t="shared" si="0"/>
        <v>1634.0227360447277</v>
      </c>
    </row>
    <row r="60" spans="2:5" s="2" customFormat="1" x14ac:dyDescent="0.25">
      <c r="B60" s="103">
        <v>54</v>
      </c>
      <c r="C60" s="26"/>
      <c r="D60" s="8">
        <v>1.632654374853622</v>
      </c>
      <c r="E60" s="27">
        <f t="shared" si="0"/>
        <v>1632.6543748536219</v>
      </c>
    </row>
    <row r="61" spans="2:5" s="2" customFormat="1" x14ac:dyDescent="0.25">
      <c r="B61" s="103">
        <v>55</v>
      </c>
      <c r="C61" s="26"/>
      <c r="D61" s="8">
        <v>1.6310121893485894</v>
      </c>
      <c r="E61" s="27">
        <f t="shared" si="0"/>
        <v>1631.0121893485893</v>
      </c>
    </row>
    <row r="62" spans="2:5" x14ac:dyDescent="0.25">
      <c r="B62" s="103">
        <v>56</v>
      </c>
      <c r="C62" s="26"/>
      <c r="D62" s="8">
        <v>1.6290982312530764</v>
      </c>
      <c r="E62" s="27">
        <f t="shared" si="0"/>
        <v>1629.0982312530764</v>
      </c>
    </row>
    <row r="63" spans="2:5" x14ac:dyDescent="0.25">
      <c r="B63" s="103">
        <v>57</v>
      </c>
      <c r="C63" s="26"/>
      <c r="D63" s="8">
        <v>1.6269144508516766</v>
      </c>
      <c r="E63" s="27">
        <f t="shared" si="0"/>
        <v>1626.9144508516765</v>
      </c>
    </row>
    <row r="64" spans="2:5" x14ac:dyDescent="0.25">
      <c r="B64" s="103">
        <v>58</v>
      </c>
      <c r="C64" s="26"/>
      <c r="D64" s="8">
        <v>1.6244626990737543</v>
      </c>
      <c r="E64" s="27">
        <f t="shared" si="0"/>
        <v>1624.4626990737543</v>
      </c>
    </row>
    <row r="65" spans="2:5" x14ac:dyDescent="0.25">
      <c r="B65" s="103">
        <v>59</v>
      </c>
      <c r="C65" s="26"/>
      <c r="D65" s="8">
        <v>1.621744729370789</v>
      </c>
      <c r="E65" s="27">
        <f t="shared" si="0"/>
        <v>1621.7447293707889</v>
      </c>
    </row>
    <row r="66" spans="2:5" s="47" customFormat="1" x14ac:dyDescent="0.25">
      <c r="B66" s="104">
        <v>60</v>
      </c>
      <c r="C66" s="51"/>
      <c r="D66" s="21">
        <v>1.6187621993943044</v>
      </c>
      <c r="E66" s="52">
        <f t="shared" si="0"/>
        <v>1618.7621993943044</v>
      </c>
    </row>
  </sheetData>
  <hyperlinks>
    <hyperlink ref="E2" r:id="rId1"/>
  </hyperlinks>
  <pageMargins left="0.7" right="0.7" top="0.75" bottom="0.75" header="0.3" footer="0.3"/>
  <pageSetup orientation="portrait" r:id="rId2"/>
  <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C3:F72"/>
  <sheetViews>
    <sheetView workbookViewId="0">
      <selection activeCell="J27" sqref="J27"/>
    </sheetView>
  </sheetViews>
  <sheetFormatPr defaultColWidth="9.140625" defaultRowHeight="15.75" x14ac:dyDescent="0.25"/>
  <cols>
    <col min="1" max="1" width="9.140625" style="3"/>
    <col min="2" max="2" width="15.28515625" style="3" customWidth="1"/>
    <col min="3" max="3" width="41" style="3" customWidth="1"/>
    <col min="4" max="4" width="45.42578125" style="3" customWidth="1"/>
    <col min="5" max="5" width="13.85546875" style="3" customWidth="1"/>
    <col min="6" max="6" width="11.7109375" style="3" customWidth="1"/>
    <col min="7" max="7" width="11.5703125" style="3" customWidth="1"/>
    <col min="8" max="10" width="9.28515625" style="3" customWidth="1"/>
    <col min="11" max="16384" width="9.140625" style="3"/>
  </cols>
  <sheetData>
    <row r="3" spans="3:6" x14ac:dyDescent="0.25">
      <c r="C3" s="3" t="s">
        <v>364</v>
      </c>
      <c r="D3" s="2"/>
    </row>
    <row r="7" spans="3:6" x14ac:dyDescent="0.25">
      <c r="C7" s="8" t="s">
        <v>21</v>
      </c>
      <c r="D7" s="8" t="s">
        <v>365</v>
      </c>
      <c r="E7" s="8" t="s">
        <v>366</v>
      </c>
    </row>
    <row r="8" spans="3:6" x14ac:dyDescent="0.25">
      <c r="C8" s="250">
        <v>1</v>
      </c>
      <c r="D8" s="8">
        <f t="shared" ref="D8:D72" si="0">10^((1.407) + (0.0158 *C8) - (0.00038 * C8^2) + (0.0000024 * C8^3))</f>
        <v>26.449800458686262</v>
      </c>
      <c r="E8" s="25">
        <f>D8</f>
        <v>26.449800458686262</v>
      </c>
      <c r="F8" s="8"/>
    </row>
    <row r="9" spans="3:6" x14ac:dyDescent="0.25">
      <c r="C9" s="250">
        <v>0.5</v>
      </c>
      <c r="D9" s="8">
        <f t="shared" si="0"/>
        <v>25.989941382624774</v>
      </c>
      <c r="E9" s="25">
        <f t="shared" ref="E9:E72" si="1">D9</f>
        <v>25.989941382624774</v>
      </c>
      <c r="F9" s="8"/>
    </row>
    <row r="10" spans="3:6" x14ac:dyDescent="0.25">
      <c r="C10" s="250">
        <v>1</v>
      </c>
      <c r="D10" s="8">
        <f t="shared" si="0"/>
        <v>26.449800458686262</v>
      </c>
      <c r="E10" s="25">
        <f t="shared" si="1"/>
        <v>26.449800458686262</v>
      </c>
      <c r="F10" s="8"/>
    </row>
    <row r="11" spans="3:6" x14ac:dyDescent="0.25">
      <c r="C11" s="250">
        <v>1.5</v>
      </c>
      <c r="D11" s="8">
        <f t="shared" si="0"/>
        <v>26.906245469077234</v>
      </c>
      <c r="E11" s="25">
        <f t="shared" si="1"/>
        <v>26.906245469077234</v>
      </c>
      <c r="F11" s="8"/>
    </row>
    <row r="12" spans="3:6" x14ac:dyDescent="0.25">
      <c r="C12" s="250">
        <v>2</v>
      </c>
      <c r="D12" s="8">
        <f t="shared" si="0"/>
        <v>27.358935780154567</v>
      </c>
      <c r="E12" s="25">
        <f t="shared" si="1"/>
        <v>27.358935780154567</v>
      </c>
      <c r="F12" s="8"/>
    </row>
    <row r="13" spans="3:6" x14ac:dyDescent="0.25">
      <c r="C13" s="250">
        <v>3</v>
      </c>
      <c r="D13" s="8">
        <f t="shared" si="0"/>
        <v>28.251713927342564</v>
      </c>
      <c r="E13" s="25">
        <f t="shared" si="1"/>
        <v>28.251713927342564</v>
      </c>
      <c r="F13" s="8"/>
    </row>
    <row r="14" spans="3:6" x14ac:dyDescent="0.25">
      <c r="C14" s="250">
        <v>4</v>
      </c>
      <c r="D14" s="8">
        <f t="shared" si="0"/>
        <v>29.125514105606705</v>
      </c>
      <c r="E14" s="25">
        <f t="shared" si="1"/>
        <v>29.125514105606705</v>
      </c>
      <c r="F14" s="8"/>
    </row>
    <row r="15" spans="3:6" x14ac:dyDescent="0.25">
      <c r="C15" s="250">
        <v>4.5</v>
      </c>
      <c r="D15" s="8">
        <f t="shared" si="0"/>
        <v>29.554505689293599</v>
      </c>
      <c r="E15" s="25">
        <f t="shared" si="1"/>
        <v>29.554505689293599</v>
      </c>
      <c r="F15" s="8"/>
    </row>
    <row r="16" spans="3:6" x14ac:dyDescent="0.25">
      <c r="C16" s="250">
        <v>5</v>
      </c>
      <c r="D16" s="8">
        <f t="shared" si="0"/>
        <v>29.977816715823824</v>
      </c>
      <c r="E16" s="25">
        <f t="shared" si="1"/>
        <v>29.977816715823824</v>
      </c>
      <c r="F16" s="8"/>
    </row>
    <row r="17" spans="3:6" x14ac:dyDescent="0.25">
      <c r="C17" s="250">
        <v>6</v>
      </c>
      <c r="D17" s="8">
        <f t="shared" si="0"/>
        <v>30.806219108338436</v>
      </c>
      <c r="E17" s="25">
        <f t="shared" si="1"/>
        <v>30.806219108338436</v>
      </c>
      <c r="F17" s="8"/>
    </row>
    <row r="18" spans="3:6" x14ac:dyDescent="0.25">
      <c r="C18" s="250">
        <v>7</v>
      </c>
      <c r="D18" s="8">
        <f t="shared" si="0"/>
        <v>31.608450026392156</v>
      </c>
      <c r="E18" s="25">
        <f t="shared" si="1"/>
        <v>31.608450026392156</v>
      </c>
      <c r="F18" s="8"/>
    </row>
    <row r="19" spans="3:6" x14ac:dyDescent="0.25">
      <c r="C19" s="250">
        <v>8</v>
      </c>
      <c r="D19" s="8">
        <f t="shared" si="0"/>
        <v>32.38238262257007</v>
      </c>
      <c r="E19" s="25">
        <f t="shared" si="1"/>
        <v>32.38238262257007</v>
      </c>
      <c r="F19" s="8"/>
    </row>
    <row r="20" spans="3:6" x14ac:dyDescent="0.25">
      <c r="C20" s="250">
        <v>9</v>
      </c>
      <c r="D20" s="8">
        <f t="shared" si="0"/>
        <v>33.12604595416677</v>
      </c>
      <c r="E20" s="25">
        <f t="shared" si="1"/>
        <v>33.12604595416677</v>
      </c>
      <c r="F20" s="8"/>
    </row>
    <row r="21" spans="3:6" x14ac:dyDescent="0.25">
      <c r="C21" s="250">
        <v>10</v>
      </c>
      <c r="D21" s="8">
        <f t="shared" si="0"/>
        <v>33.837634886176502</v>
      </c>
      <c r="E21" s="25">
        <f t="shared" si="1"/>
        <v>33.837634886176502</v>
      </c>
      <c r="F21" s="8"/>
    </row>
    <row r="22" spans="3:6" x14ac:dyDescent="0.25">
      <c r="C22" s="250">
        <v>10.3</v>
      </c>
      <c r="D22" s="8">
        <f t="shared" si="0"/>
        <v>34.044608537443828</v>
      </c>
      <c r="E22" s="25">
        <f t="shared" si="1"/>
        <v>34.044608537443828</v>
      </c>
      <c r="F22" s="8"/>
    </row>
    <row r="23" spans="3:6" x14ac:dyDescent="0.25">
      <c r="C23" s="250">
        <v>11</v>
      </c>
      <c r="D23" s="8">
        <f t="shared" si="0"/>
        <v>34.515518353432377</v>
      </c>
      <c r="E23" s="25">
        <f t="shared" si="1"/>
        <v>34.515518353432377</v>
      </c>
      <c r="F23" s="8"/>
    </row>
    <row r="24" spans="3:6" x14ac:dyDescent="0.25">
      <c r="C24" s="250">
        <v>12</v>
      </c>
      <c r="D24" s="8">
        <f t="shared" si="0"/>
        <v>35.158245955878684</v>
      </c>
      <c r="E24" s="25">
        <f t="shared" si="1"/>
        <v>35.158245955878684</v>
      </c>
      <c r="F24" s="8"/>
    </row>
    <row r="25" spans="3:6" x14ac:dyDescent="0.25">
      <c r="C25" s="250">
        <v>13</v>
      </c>
      <c r="D25" s="8">
        <f t="shared" si="0"/>
        <v>35.764552882695824</v>
      </c>
      <c r="E25" s="25">
        <f t="shared" si="1"/>
        <v>35.764552882695824</v>
      </c>
      <c r="F25" s="8"/>
    </row>
    <row r="26" spans="3:6" x14ac:dyDescent="0.25">
      <c r="C26" s="250">
        <v>14</v>
      </c>
      <c r="D26" s="8">
        <f t="shared" si="0"/>
        <v>36.333363181691105</v>
      </c>
      <c r="E26" s="25">
        <f t="shared" si="1"/>
        <v>36.333363181691105</v>
      </c>
      <c r="F26" s="8"/>
    </row>
    <row r="27" spans="3:6" x14ac:dyDescent="0.25">
      <c r="C27" s="250">
        <v>15</v>
      </c>
      <c r="D27" s="8">
        <f t="shared" si="0"/>
        <v>36.863791409739768</v>
      </c>
      <c r="E27" s="25">
        <f t="shared" si="1"/>
        <v>36.863791409739768</v>
      </c>
      <c r="F27" s="8"/>
    </row>
    <row r="28" spans="3:6" x14ac:dyDescent="0.25">
      <c r="C28" s="250">
        <v>16</v>
      </c>
      <c r="D28" s="8">
        <f t="shared" si="0"/>
        <v>37.355142717868979</v>
      </c>
      <c r="E28" s="25">
        <f t="shared" si="1"/>
        <v>37.355142717868979</v>
      </c>
      <c r="F28" s="8"/>
    </row>
    <row r="29" spans="3:6" x14ac:dyDescent="0.25">
      <c r="C29" s="250">
        <v>17</v>
      </c>
      <c r="D29" s="8">
        <f t="shared" si="0"/>
        <v>37.80691144063384</v>
      </c>
      <c r="E29" s="25">
        <f t="shared" si="1"/>
        <v>37.80691144063384</v>
      </c>
      <c r="F29" s="8"/>
    </row>
    <row r="30" spans="3:6" x14ac:dyDescent="0.25">
      <c r="C30" s="250">
        <v>18</v>
      </c>
      <c r="D30" s="8">
        <f t="shared" si="0"/>
        <v>38.218778273587226</v>
      </c>
      <c r="E30" s="25">
        <f t="shared" si="1"/>
        <v>38.218778273587226</v>
      </c>
      <c r="F30" s="8"/>
    </row>
    <row r="31" spans="3:6" x14ac:dyDescent="0.25">
      <c r="C31" s="250">
        <v>19</v>
      </c>
      <c r="D31" s="8">
        <f t="shared" si="0"/>
        <v>38.59060613479592</v>
      </c>
      <c r="E31" s="25">
        <f t="shared" si="1"/>
        <v>38.59060613479592</v>
      </c>
      <c r="F31" s="8"/>
    </row>
    <row r="32" spans="3:6" x14ac:dyDescent="0.25">
      <c r="C32" s="250">
        <v>20</v>
      </c>
      <c r="D32" s="8">
        <f t="shared" si="0"/>
        <v>38.922434816444181</v>
      </c>
      <c r="E32" s="25">
        <f t="shared" si="1"/>
        <v>38.922434816444181</v>
      </c>
      <c r="F32" s="8"/>
    </row>
    <row r="33" spans="3:6" x14ac:dyDescent="0.25">
      <c r="C33" s="250">
        <v>21</v>
      </c>
      <c r="D33" s="8">
        <f t="shared" si="0"/>
        <v>39.214474540574976</v>
      </c>
      <c r="E33" s="25">
        <f t="shared" si="1"/>
        <v>39.214474540574976</v>
      </c>
      <c r="F33" s="8"/>
    </row>
    <row r="34" spans="3:6" x14ac:dyDescent="0.25">
      <c r="C34" s="250">
        <v>22</v>
      </c>
      <c r="D34" s="8">
        <f t="shared" si="0"/>
        <v>39.467098538972195</v>
      </c>
      <c r="E34" s="25">
        <f t="shared" si="1"/>
        <v>39.467098538972195</v>
      </c>
      <c r="F34" s="8"/>
    </row>
    <row r="35" spans="3:6" x14ac:dyDescent="0.25">
      <c r="C35" s="250">
        <v>23</v>
      </c>
      <c r="D35" s="8">
        <f t="shared" si="0"/>
        <v>39.680834781138692</v>
      </c>
      <c r="E35" s="25">
        <f t="shared" si="1"/>
        <v>39.680834781138692</v>
      </c>
      <c r="F35" s="8"/>
    </row>
    <row r="36" spans="3:6" x14ac:dyDescent="0.25">
      <c r="C36" s="250">
        <v>24</v>
      </c>
      <c r="D36" s="8">
        <f t="shared" si="0"/>
        <v>39.856356976363287</v>
      </c>
      <c r="E36" s="25">
        <f t="shared" si="1"/>
        <v>39.856356976363287</v>
      </c>
      <c r="F36" s="8"/>
    </row>
    <row r="37" spans="3:6" x14ac:dyDescent="0.25">
      <c r="C37" s="250">
        <v>25</v>
      </c>
      <c r="D37" s="8">
        <f t="shared" si="0"/>
        <v>39.994474976109778</v>
      </c>
      <c r="E37" s="25">
        <f t="shared" si="1"/>
        <v>39.994474976109778</v>
      </c>
      <c r="F37" s="8"/>
    </row>
    <row r="38" spans="3:6" x14ac:dyDescent="0.25">
      <c r="C38" s="250">
        <v>26</v>
      </c>
      <c r="D38" s="8">
        <f t="shared" si="0"/>
        <v>40.096124701533391</v>
      </c>
      <c r="E38" s="25">
        <f t="shared" si="1"/>
        <v>40.096124701533391</v>
      </c>
      <c r="F38" s="8"/>
    </row>
    <row r="39" spans="3:6" x14ac:dyDescent="0.25">
      <c r="C39" s="250">
        <v>27</v>
      </c>
      <c r="D39" s="8">
        <f t="shared" si="0"/>
        <v>40.162357717995441</v>
      </c>
      <c r="E39" s="25">
        <f t="shared" si="1"/>
        <v>40.162357717995441</v>
      </c>
      <c r="F39" s="8"/>
    </row>
    <row r="40" spans="3:6" x14ac:dyDescent="0.25">
      <c r="C40" s="250">
        <v>28</v>
      </c>
      <c r="D40" s="8">
        <f t="shared" si="0"/>
        <v>40.19433057416272</v>
      </c>
      <c r="E40" s="25">
        <f t="shared" si="1"/>
        <v>40.19433057416272</v>
      </c>
      <c r="F40" s="8"/>
    </row>
    <row r="41" spans="3:6" x14ac:dyDescent="0.25">
      <c r="C41" s="250">
        <v>29</v>
      </c>
      <c r="D41" s="8">
        <f t="shared" si="0"/>
        <v>40.193294017824918</v>
      </c>
      <c r="E41" s="25">
        <f t="shared" si="1"/>
        <v>40.193294017824918</v>
      </c>
      <c r="F41" s="8"/>
    </row>
    <row r="42" spans="3:6" x14ac:dyDescent="0.25">
      <c r="C42" s="250">
        <v>30</v>
      </c>
      <c r="D42" s="8">
        <f t="shared" si="0"/>
        <v>40.160582194116692</v>
      </c>
      <c r="E42" s="25">
        <f t="shared" si="1"/>
        <v>40.160582194116692</v>
      </c>
      <c r="F42" s="8"/>
    </row>
    <row r="43" spans="3:6" x14ac:dyDescent="0.25">
      <c r="C43" s="250">
        <v>31</v>
      </c>
      <c r="D43" s="8">
        <f t="shared" si="0"/>
        <v>40.097601924569069</v>
      </c>
      <c r="E43" s="25">
        <f t="shared" si="1"/>
        <v>40.097601924569069</v>
      </c>
      <c r="F43" s="8"/>
    </row>
    <row r="44" spans="3:6" x14ac:dyDescent="0.25">
      <c r="C44" s="250">
        <v>32</v>
      </c>
      <c r="D44" s="8">
        <f t="shared" si="0"/>
        <v>40.005822157517152</v>
      </c>
      <c r="E44" s="25">
        <f t="shared" si="1"/>
        <v>40.005822157517152</v>
      </c>
      <c r="F44" s="8"/>
    </row>
    <row r="45" spans="3:6" x14ac:dyDescent="0.25">
      <c r="C45" s="250">
        <v>33</v>
      </c>
      <c r="D45" s="8">
        <f t="shared" si="0"/>
        <v>39.886763672026326</v>
      </c>
      <c r="E45" s="25">
        <f t="shared" si="1"/>
        <v>39.886763672026326</v>
      </c>
      <c r="F45" s="8"/>
    </row>
    <row r="46" spans="3:6" x14ac:dyDescent="0.25">
      <c r="C46" s="250">
        <v>34</v>
      </c>
      <c r="D46" s="8">
        <f t="shared" si="0"/>
        <v>39.741989108828228</v>
      </c>
      <c r="E46" s="25">
        <f t="shared" si="1"/>
        <v>39.741989108828228</v>
      </c>
      <c r="F46" s="8"/>
    </row>
    <row r="47" spans="3:6" x14ac:dyDescent="0.25">
      <c r="C47" s="250">
        <v>35</v>
      </c>
      <c r="D47" s="8">
        <f t="shared" si="0"/>
        <v>39.573093392936165</v>
      </c>
      <c r="E47" s="25">
        <f t="shared" si="1"/>
        <v>39.573093392936165</v>
      </c>
      <c r="F47" s="8"/>
    </row>
    <row r="48" spans="3:6" x14ac:dyDescent="0.25">
      <c r="C48" s="250">
        <v>36</v>
      </c>
      <c r="D48" s="8">
        <f t="shared" si="0"/>
        <v>39.381694603773319</v>
      </c>
      <c r="E48" s="25">
        <f t="shared" si="1"/>
        <v>39.381694603773319</v>
      </c>
      <c r="F48" s="8"/>
    </row>
    <row r="49" spans="3:6" x14ac:dyDescent="0.25">
      <c r="C49" s="250">
        <v>37</v>
      </c>
      <c r="D49" s="8">
        <f t="shared" si="0"/>
        <v>39.169425339925887</v>
      </c>
      <c r="E49" s="25">
        <f t="shared" si="1"/>
        <v>39.169425339925887</v>
      </c>
      <c r="F49" s="8"/>
    </row>
    <row r="50" spans="3:6" x14ac:dyDescent="0.25">
      <c r="C50" s="250">
        <v>38</v>
      </c>
      <c r="D50" s="8">
        <f t="shared" si="0"/>
        <v>38.937924617136169</v>
      </c>
      <c r="E50" s="25">
        <f t="shared" si="1"/>
        <v>38.937924617136169</v>
      </c>
      <c r="F50" s="8"/>
    </row>
    <row r="51" spans="3:6" x14ac:dyDescent="0.25">
      <c r="C51" s="250">
        <v>39</v>
      </c>
      <c r="D51" s="8">
        <f t="shared" si="0"/>
        <v>38.688830329977989</v>
      </c>
      <c r="E51" s="25">
        <f t="shared" si="1"/>
        <v>38.688830329977989</v>
      </c>
      <c r="F51" s="8"/>
    </row>
    <row r="52" spans="3:6" x14ac:dyDescent="0.25">
      <c r="C52" s="250">
        <v>40</v>
      </c>
      <c r="D52" s="8">
        <f t="shared" si="0"/>
        <v>38.423772299890913</v>
      </c>
      <c r="E52" s="25">
        <f t="shared" si="1"/>
        <v>38.423772299890913</v>
      </c>
      <c r="F52" s="8"/>
    </row>
    <row r="53" spans="3:6" x14ac:dyDescent="0.25">
      <c r="C53" s="250">
        <v>41</v>
      </c>
      <c r="D53" s="8">
        <f t="shared" si="0"/>
        <v>38.144365924956304</v>
      </c>
      <c r="E53" s="25">
        <f t="shared" si="1"/>
        <v>38.144365924956304</v>
      </c>
      <c r="F53" s="8"/>
    </row>
    <row r="54" spans="3:6" x14ac:dyDescent="0.25">
      <c r="C54" s="250">
        <v>42</v>
      </c>
      <c r="D54" s="8">
        <f t="shared" si="0"/>
        <v>37.852206440037591</v>
      </c>
      <c r="E54" s="25">
        <f t="shared" si="1"/>
        <v>37.852206440037591</v>
      </c>
      <c r="F54" s="8"/>
    </row>
    <row r="55" spans="3:6" x14ac:dyDescent="0.25">
      <c r="C55" s="250">
        <v>43</v>
      </c>
      <c r="D55" s="8">
        <f t="shared" si="0"/>
        <v>37.548863789712094</v>
      </c>
      <c r="E55" s="25">
        <f t="shared" si="1"/>
        <v>37.548863789712094</v>
      </c>
      <c r="F55" s="8"/>
    </row>
    <row r="56" spans="3:6" x14ac:dyDescent="0.25">
      <c r="C56" s="250">
        <v>44</v>
      </c>
      <c r="D56" s="8">
        <f t="shared" si="0"/>
        <v>37.235878110828217</v>
      </c>
      <c r="E56" s="25">
        <f t="shared" si="1"/>
        <v>37.235878110828217</v>
      </c>
      <c r="F56" s="8"/>
    </row>
    <row r="57" spans="3:6" x14ac:dyDescent="0.25">
      <c r="C57" s="250">
        <v>45</v>
      </c>
      <c r="D57" s="8">
        <f t="shared" si="0"/>
        <v>36.914755816541323</v>
      </c>
      <c r="E57" s="25">
        <f t="shared" si="1"/>
        <v>36.914755816541323</v>
      </c>
      <c r="F57" s="8"/>
    </row>
    <row r="58" spans="3:6" x14ac:dyDescent="0.25">
      <c r="C58" s="250">
        <v>46</v>
      </c>
      <c r="D58" s="8">
        <f t="shared" si="0"/>
        <v>36.586966269322858</v>
      </c>
      <c r="E58" s="25">
        <f t="shared" si="1"/>
        <v>36.586966269322858</v>
      </c>
      <c r="F58" s="8"/>
    </row>
    <row r="59" spans="3:6" x14ac:dyDescent="0.25">
      <c r="C59" s="250">
        <v>47</v>
      </c>
      <c r="D59" s="8">
        <f t="shared" si="0"/>
        <v>36.253939026697211</v>
      </c>
      <c r="E59" s="25">
        <f t="shared" si="1"/>
        <v>36.253939026697211</v>
      </c>
      <c r="F59" s="8"/>
    </row>
    <row r="60" spans="3:6" x14ac:dyDescent="0.25">
      <c r="C60" s="250">
        <v>48</v>
      </c>
      <c r="D60" s="8">
        <f t="shared" si="0"/>
        <v>35.917061640326025</v>
      </c>
      <c r="E60" s="25">
        <f t="shared" si="1"/>
        <v>35.917061640326025</v>
      </c>
      <c r="F60" s="8"/>
    </row>
    <row r="61" spans="3:6" x14ac:dyDescent="0.25">
      <c r="C61" s="250">
        <v>49</v>
      </c>
      <c r="D61" s="8">
        <f t="shared" si="0"/>
        <v>35.577677986516342</v>
      </c>
      <c r="E61" s="25">
        <f t="shared" si="1"/>
        <v>35.577677986516342</v>
      </c>
      <c r="F61" s="8"/>
    </row>
    <row r="62" spans="3:6" x14ac:dyDescent="0.25">
      <c r="C62" s="250">
        <v>50</v>
      </c>
      <c r="D62" s="8">
        <f t="shared" si="0"/>
        <v>35.237087104248715</v>
      </c>
      <c r="E62" s="25">
        <f t="shared" si="1"/>
        <v>35.237087104248715</v>
      </c>
      <c r="F62" s="8"/>
    </row>
    <row r="63" spans="3:6" x14ac:dyDescent="0.25">
      <c r="C63" s="250">
        <v>51</v>
      </c>
      <c r="D63" s="8">
        <f t="shared" si="0"/>
        <v>34.896542515380261</v>
      </c>
      <c r="E63" s="25">
        <f t="shared" si="1"/>
        <v>34.896542515380261</v>
      </c>
      <c r="F63" s="8"/>
    </row>
    <row r="64" spans="3:6" x14ac:dyDescent="0.25">
      <c r="C64" s="250">
        <v>52</v>
      </c>
      <c r="D64" s="8">
        <f t="shared" si="0"/>
        <v>34.5572520007401</v>
      </c>
      <c r="E64" s="25">
        <f t="shared" si="1"/>
        <v>34.5572520007401</v>
      </c>
      <c r="F64" s="8"/>
    </row>
    <row r="65" spans="3:6" x14ac:dyDescent="0.25">
      <c r="C65" s="250">
        <v>53</v>
      </c>
      <c r="D65" s="8">
        <f t="shared" si="0"/>
        <v>34.220377805371008</v>
      </c>
      <c r="E65" s="25">
        <f t="shared" si="1"/>
        <v>34.220377805371008</v>
      </c>
      <c r="F65" s="8"/>
    </row>
    <row r="66" spans="3:6" x14ac:dyDescent="0.25">
      <c r="C66" s="250">
        <v>54</v>
      </c>
      <c r="D66" s="8">
        <f t="shared" si="0"/>
        <v>33.887037246142036</v>
      </c>
      <c r="E66" s="25">
        <f t="shared" si="1"/>
        <v>33.887037246142036</v>
      </c>
      <c r="F66" s="8"/>
    </row>
    <row r="67" spans="3:6" x14ac:dyDescent="0.25">
      <c r="C67" s="250">
        <v>55</v>
      </c>
      <c r="D67" s="8">
        <f t="shared" si="0"/>
        <v>33.55830369532805</v>
      </c>
      <c r="E67" s="25">
        <f t="shared" si="1"/>
        <v>33.55830369532805</v>
      </c>
      <c r="F67" s="8"/>
    </row>
    <row r="68" spans="3:6" x14ac:dyDescent="0.25">
      <c r="C68" s="250">
        <v>56</v>
      </c>
      <c r="D68" s="8">
        <f t="shared" si="0"/>
        <v>33.235207914491355</v>
      </c>
      <c r="E68" s="25">
        <f t="shared" si="1"/>
        <v>33.235207914491355</v>
      </c>
      <c r="F68" s="8"/>
    </row>
    <row r="69" spans="3:6" x14ac:dyDescent="0.25">
      <c r="C69" s="250">
        <v>57</v>
      </c>
      <c r="D69" s="8">
        <f t="shared" si="0"/>
        <v>32.918739714064785</v>
      </c>
      <c r="E69" s="25">
        <f t="shared" si="1"/>
        <v>32.918739714064785</v>
      </c>
      <c r="F69" s="8"/>
    </row>
    <row r="70" spans="3:6" x14ac:dyDescent="0.25">
      <c r="C70" s="250">
        <v>58</v>
      </c>
      <c r="D70" s="8">
        <f t="shared" si="0"/>
        <v>32.609849915403103</v>
      </c>
      <c r="E70" s="25">
        <f t="shared" si="1"/>
        <v>32.609849915403103</v>
      </c>
      <c r="F70" s="8"/>
    </row>
    <row r="71" spans="3:6" x14ac:dyDescent="0.25">
      <c r="C71" s="250">
        <v>59</v>
      </c>
      <c r="D71" s="8">
        <f t="shared" si="0"/>
        <v>32.30945259369836</v>
      </c>
      <c r="E71" s="25">
        <f t="shared" si="1"/>
        <v>32.30945259369836</v>
      </c>
      <c r="F71" s="8"/>
    </row>
    <row r="72" spans="3:6" x14ac:dyDescent="0.25">
      <c r="C72" s="250">
        <v>60</v>
      </c>
      <c r="D72" s="8">
        <f t="shared" si="0"/>
        <v>32.018427582027783</v>
      </c>
      <c r="E72" s="25">
        <f t="shared" si="1"/>
        <v>32.018427582027783</v>
      </c>
      <c r="F72" s="8"/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C2:F74"/>
  <sheetViews>
    <sheetView zoomScale="98" zoomScaleNormal="98" workbookViewId="0">
      <selection activeCell="Q4" sqref="Q4"/>
    </sheetView>
  </sheetViews>
  <sheetFormatPr defaultColWidth="9.140625" defaultRowHeight="15.75" x14ac:dyDescent="0.25"/>
  <cols>
    <col min="1" max="2" width="9.140625" style="252"/>
    <col min="3" max="3" width="18.28515625" style="252" customWidth="1"/>
    <col min="4" max="4" width="23.7109375" style="252" customWidth="1"/>
    <col min="5" max="5" width="36.42578125" style="252" customWidth="1"/>
    <col min="6" max="6" width="12.85546875" style="252" customWidth="1"/>
    <col min="7" max="16384" width="9.140625" style="252"/>
  </cols>
  <sheetData>
    <row r="2" spans="3:6" x14ac:dyDescent="0.25">
      <c r="C2" s="251"/>
      <c r="D2" s="251" t="s">
        <v>72</v>
      </c>
      <c r="E2" s="251"/>
    </row>
    <row r="3" spans="3:6" ht="63" x14ac:dyDescent="0.25">
      <c r="C3" s="251" t="s">
        <v>367</v>
      </c>
      <c r="D3" s="253" t="s">
        <v>368</v>
      </c>
      <c r="E3" s="253" t="s">
        <v>369</v>
      </c>
    </row>
    <row r="4" spans="3:6" ht="47.25" x14ac:dyDescent="0.25">
      <c r="C4" s="251" t="s">
        <v>370</v>
      </c>
      <c r="D4" s="251" t="s">
        <v>371</v>
      </c>
      <c r="E4" s="251"/>
    </row>
    <row r="6" spans="3:6" x14ac:dyDescent="0.25">
      <c r="C6" s="354" t="s">
        <v>58</v>
      </c>
      <c r="D6" s="355" t="s">
        <v>372</v>
      </c>
      <c r="E6" s="254" t="s">
        <v>373</v>
      </c>
      <c r="F6" s="354" t="s">
        <v>448</v>
      </c>
    </row>
    <row r="7" spans="3:6" x14ac:dyDescent="0.25">
      <c r="C7" s="354"/>
      <c r="D7" s="355"/>
      <c r="E7" s="254" t="s">
        <v>374</v>
      </c>
      <c r="F7" s="354"/>
    </row>
    <row r="8" spans="3:6" x14ac:dyDescent="0.25">
      <c r="C8" s="354"/>
      <c r="D8" s="355"/>
      <c r="E8" s="255" t="s">
        <v>375</v>
      </c>
      <c r="F8" s="354"/>
    </row>
    <row r="9" spans="3:6" x14ac:dyDescent="0.25">
      <c r="C9" s="255">
        <v>0.1</v>
      </c>
      <c r="D9" s="255">
        <f>(C9*52)+40</f>
        <v>45.2</v>
      </c>
      <c r="E9" s="256">
        <f>1*EXP(LN(0.0153/1)*EXP(-0.01423*D9))</f>
        <v>0.11113628287132657</v>
      </c>
      <c r="F9" s="310">
        <f>(($E$39-E9)/$E$39)*100</f>
        <v>88.886371469754451</v>
      </c>
    </row>
    <row r="10" spans="3:6" x14ac:dyDescent="0.25">
      <c r="C10" s="255">
        <v>0.25</v>
      </c>
      <c r="D10" s="255">
        <f t="shared" ref="D10:D74" si="0">(C10*52)+40</f>
        <v>53</v>
      </c>
      <c r="E10" s="256">
        <f t="shared" ref="E10:E74" si="1">1*EXP(LN(0.0153/1)*EXP(-0.01423*D10))</f>
        <v>0.13998913174562874</v>
      </c>
      <c r="F10" s="310">
        <f t="shared" ref="F10:F73" si="2">(($E$39-E10)/$E$39)*100</f>
        <v>86.00108651920803</v>
      </c>
    </row>
    <row r="11" spans="3:6" s="259" customFormat="1" x14ac:dyDescent="0.25">
      <c r="C11" s="257">
        <v>0.5</v>
      </c>
      <c r="D11" s="257">
        <f t="shared" si="0"/>
        <v>66</v>
      </c>
      <c r="E11" s="258">
        <f t="shared" si="1"/>
        <v>0.19512289657368581</v>
      </c>
      <c r="F11" s="310">
        <f t="shared" si="2"/>
        <v>80.487709915796103</v>
      </c>
    </row>
    <row r="12" spans="3:6" s="259" customFormat="1" x14ac:dyDescent="0.25">
      <c r="C12" s="257">
        <v>1</v>
      </c>
      <c r="D12" s="257">
        <f t="shared" si="0"/>
        <v>92</v>
      </c>
      <c r="E12" s="258">
        <f t="shared" si="1"/>
        <v>0.32343106369335989</v>
      </c>
      <c r="F12" s="310">
        <f t="shared" si="2"/>
        <v>67.656892923151972</v>
      </c>
    </row>
    <row r="13" spans="3:6" s="259" customFormat="1" x14ac:dyDescent="0.25">
      <c r="C13" s="257">
        <v>1.5</v>
      </c>
      <c r="D13" s="257">
        <f t="shared" si="0"/>
        <v>118</v>
      </c>
      <c r="E13" s="258">
        <f t="shared" si="1"/>
        <v>0.45854571400145117</v>
      </c>
      <c r="F13" s="310">
        <f t="shared" si="2"/>
        <v>54.145427596776777</v>
      </c>
    </row>
    <row r="14" spans="3:6" x14ac:dyDescent="0.25">
      <c r="C14" s="257">
        <v>2</v>
      </c>
      <c r="D14" s="257">
        <f t="shared" si="0"/>
        <v>144</v>
      </c>
      <c r="E14" s="258">
        <f t="shared" si="1"/>
        <v>0.58358038408615831</v>
      </c>
      <c r="F14" s="310">
        <f t="shared" si="2"/>
        <v>41.641960314790168</v>
      </c>
    </row>
    <row r="15" spans="3:6" x14ac:dyDescent="0.25">
      <c r="C15" s="257">
        <v>3</v>
      </c>
      <c r="D15" s="257">
        <f t="shared" si="0"/>
        <v>196</v>
      </c>
      <c r="E15" s="258">
        <f t="shared" si="1"/>
        <v>0.77339065170495924</v>
      </c>
      <c r="F15" s="310">
        <f t="shared" si="2"/>
        <v>22.660933137696247</v>
      </c>
    </row>
    <row r="16" spans="3:6" x14ac:dyDescent="0.25">
      <c r="C16" s="257">
        <v>4</v>
      </c>
      <c r="D16" s="257">
        <f t="shared" si="0"/>
        <v>248</v>
      </c>
      <c r="E16" s="258">
        <f t="shared" si="1"/>
        <v>0.884609178141331</v>
      </c>
      <c r="F16" s="310">
        <f t="shared" si="2"/>
        <v>11.539080250766276</v>
      </c>
    </row>
    <row r="17" spans="3:6" x14ac:dyDescent="0.25">
      <c r="C17" s="257">
        <v>4.5</v>
      </c>
      <c r="D17" s="257">
        <f t="shared" si="0"/>
        <v>274</v>
      </c>
      <c r="E17" s="258">
        <f t="shared" si="1"/>
        <v>0.91879507086879786</v>
      </c>
      <c r="F17" s="310">
        <f t="shared" si="2"/>
        <v>8.1204909032372505</v>
      </c>
    </row>
    <row r="18" spans="3:6" s="259" customFormat="1" x14ac:dyDescent="0.25">
      <c r="C18" s="257">
        <v>5</v>
      </c>
      <c r="D18" s="257">
        <f t="shared" si="0"/>
        <v>300</v>
      </c>
      <c r="E18" s="258">
        <f t="shared" si="1"/>
        <v>0.94317733364097023</v>
      </c>
      <c r="F18" s="310">
        <f t="shared" si="2"/>
        <v>5.6822645726833176</v>
      </c>
    </row>
    <row r="19" spans="3:6" x14ac:dyDescent="0.25">
      <c r="C19" s="257">
        <v>6</v>
      </c>
      <c r="D19" s="257">
        <f t="shared" si="0"/>
        <v>352</v>
      </c>
      <c r="E19" s="258">
        <f t="shared" si="1"/>
        <v>0.97247322185499863</v>
      </c>
      <c r="F19" s="310">
        <f t="shared" si="2"/>
        <v>2.7526756871951248</v>
      </c>
    </row>
    <row r="20" spans="3:6" x14ac:dyDescent="0.25">
      <c r="C20" s="255">
        <v>7</v>
      </c>
      <c r="D20" s="255">
        <f t="shared" si="0"/>
        <v>404</v>
      </c>
      <c r="E20" s="256">
        <f t="shared" si="1"/>
        <v>0.98677020432392704</v>
      </c>
      <c r="F20" s="310">
        <f t="shared" si="2"/>
        <v>1.3229774090273427</v>
      </c>
    </row>
    <row r="21" spans="3:6" x14ac:dyDescent="0.25">
      <c r="C21" s="255">
        <v>8</v>
      </c>
      <c r="D21" s="255">
        <f t="shared" si="0"/>
        <v>456</v>
      </c>
      <c r="E21" s="256">
        <f t="shared" si="1"/>
        <v>0.99366564736027274</v>
      </c>
      <c r="F21" s="310">
        <f t="shared" si="2"/>
        <v>0.63343309030884987</v>
      </c>
    </row>
    <row r="22" spans="3:6" x14ac:dyDescent="0.25">
      <c r="C22" s="255">
        <v>9</v>
      </c>
      <c r="D22" s="255">
        <f t="shared" si="0"/>
        <v>508</v>
      </c>
      <c r="E22" s="256">
        <f t="shared" si="1"/>
        <v>0.99697265014854175</v>
      </c>
      <c r="F22" s="310">
        <f t="shared" si="2"/>
        <v>0.3027328042478129</v>
      </c>
    </row>
    <row r="23" spans="3:6" s="259" customFormat="1" x14ac:dyDescent="0.25">
      <c r="C23" s="255">
        <v>10</v>
      </c>
      <c r="D23" s="255">
        <f t="shared" si="0"/>
        <v>560</v>
      </c>
      <c r="E23" s="256">
        <f t="shared" si="1"/>
        <v>0.99855440651200122</v>
      </c>
      <c r="F23" s="310">
        <f t="shared" si="2"/>
        <v>0.14455716444174116</v>
      </c>
    </row>
    <row r="24" spans="3:6" s="259" customFormat="1" x14ac:dyDescent="0.25">
      <c r="C24" s="257">
        <v>10.3</v>
      </c>
      <c r="D24" s="257">
        <f t="shared" si="0"/>
        <v>575.6</v>
      </c>
      <c r="E24" s="258">
        <f t="shared" si="1"/>
        <v>0.99884202137642297</v>
      </c>
      <c r="F24" s="310">
        <f t="shared" si="2"/>
        <v>0.115795677370403</v>
      </c>
    </row>
    <row r="25" spans="3:6" x14ac:dyDescent="0.25">
      <c r="C25" s="255">
        <v>11</v>
      </c>
      <c r="D25" s="255">
        <f t="shared" si="0"/>
        <v>612</v>
      </c>
      <c r="E25" s="256">
        <f t="shared" si="1"/>
        <v>0.9993099987789632</v>
      </c>
      <c r="F25" s="310">
        <f t="shared" si="2"/>
        <v>6.8997936092669715E-2</v>
      </c>
    </row>
    <row r="26" spans="3:6" x14ac:dyDescent="0.25">
      <c r="C26" s="257">
        <v>12</v>
      </c>
      <c r="D26" s="257">
        <f t="shared" si="0"/>
        <v>664</v>
      </c>
      <c r="E26" s="258">
        <f t="shared" si="1"/>
        <v>0.99967071823804177</v>
      </c>
      <c r="F26" s="310">
        <f t="shared" si="2"/>
        <v>3.2925989395732311E-2</v>
      </c>
    </row>
    <row r="27" spans="3:6" x14ac:dyDescent="0.25">
      <c r="C27" s="257">
        <v>13</v>
      </c>
      <c r="D27" s="257">
        <f t="shared" si="0"/>
        <v>716</v>
      </c>
      <c r="E27" s="258">
        <f t="shared" si="1"/>
        <v>0.99984287527769744</v>
      </c>
      <c r="F27" s="310">
        <f t="shared" si="2"/>
        <v>1.5710285053567894E-2</v>
      </c>
    </row>
    <row r="28" spans="3:6" x14ac:dyDescent="0.25">
      <c r="C28" s="255">
        <v>14</v>
      </c>
      <c r="D28" s="255">
        <f t="shared" si="0"/>
        <v>768</v>
      </c>
      <c r="E28" s="256">
        <f t="shared" si="1"/>
        <v>0.99992502752998824</v>
      </c>
      <c r="F28" s="310">
        <f t="shared" si="2"/>
        <v>7.4950596447780305E-3</v>
      </c>
    </row>
    <row r="29" spans="3:6" x14ac:dyDescent="0.25">
      <c r="C29" s="257">
        <v>15</v>
      </c>
      <c r="D29" s="257">
        <f t="shared" si="0"/>
        <v>820</v>
      </c>
      <c r="E29" s="258">
        <f t="shared" si="1"/>
        <v>0.99996422745926539</v>
      </c>
      <c r="F29" s="310">
        <f t="shared" si="2"/>
        <v>3.5750666313128852E-3</v>
      </c>
    </row>
    <row r="30" spans="3:6" x14ac:dyDescent="0.25">
      <c r="C30" s="255">
        <v>16</v>
      </c>
      <c r="D30" s="255">
        <f t="shared" si="0"/>
        <v>872</v>
      </c>
      <c r="E30" s="256">
        <f t="shared" si="1"/>
        <v>0.99998293158067764</v>
      </c>
      <c r="F30" s="310">
        <f t="shared" si="2"/>
        <v>1.7046544491722741E-3</v>
      </c>
    </row>
    <row r="31" spans="3:6" x14ac:dyDescent="0.25">
      <c r="C31" s="255">
        <v>17</v>
      </c>
      <c r="D31" s="255">
        <f t="shared" si="0"/>
        <v>924</v>
      </c>
      <c r="E31" s="256">
        <f t="shared" si="1"/>
        <v>0.99999185605753504</v>
      </c>
      <c r="F31" s="310">
        <f t="shared" si="2"/>
        <v>8.1220674390898313E-4</v>
      </c>
    </row>
    <row r="32" spans="3:6" x14ac:dyDescent="0.25">
      <c r="C32" s="255">
        <v>18</v>
      </c>
      <c r="D32" s="255">
        <f t="shared" si="0"/>
        <v>976</v>
      </c>
      <c r="E32" s="256">
        <f t="shared" si="1"/>
        <v>0.99999611424802293</v>
      </c>
      <c r="F32" s="310">
        <f t="shared" si="2"/>
        <v>3.8638768580585945E-4</v>
      </c>
    </row>
    <row r="33" spans="3:6" x14ac:dyDescent="0.25">
      <c r="C33" s="257">
        <v>19</v>
      </c>
      <c r="D33" s="257">
        <f t="shared" si="0"/>
        <v>1028</v>
      </c>
      <c r="E33" s="258">
        <f t="shared" si="1"/>
        <v>0.99999814597761671</v>
      </c>
      <c r="F33" s="310">
        <f t="shared" si="2"/>
        <v>1.8321472198263718E-4</v>
      </c>
    </row>
    <row r="34" spans="3:6" x14ac:dyDescent="0.25">
      <c r="C34" s="257">
        <v>20</v>
      </c>
      <c r="D34" s="257">
        <f t="shared" si="0"/>
        <v>1080</v>
      </c>
      <c r="E34" s="258">
        <f t="shared" si="1"/>
        <v>0.99999911538430852</v>
      </c>
      <c r="F34" s="310">
        <f t="shared" si="2"/>
        <v>8.6274050681173079E-5</v>
      </c>
    </row>
    <row r="35" spans="3:6" x14ac:dyDescent="0.25">
      <c r="C35" s="255">
        <v>21</v>
      </c>
      <c r="D35" s="255">
        <f t="shared" si="0"/>
        <v>1132</v>
      </c>
      <c r="E35" s="256">
        <f t="shared" si="1"/>
        <v>0.99999957792056327</v>
      </c>
      <c r="F35" s="310">
        <f t="shared" si="2"/>
        <v>4.0020424195197021E-5</v>
      </c>
    </row>
    <row r="36" spans="3:6" x14ac:dyDescent="0.25">
      <c r="C36" s="255">
        <v>22</v>
      </c>
      <c r="D36" s="255">
        <f t="shared" si="0"/>
        <v>1184</v>
      </c>
      <c r="E36" s="256">
        <f t="shared" si="1"/>
        <v>0.99999979861194965</v>
      </c>
      <c r="F36" s="310">
        <f t="shared" si="2"/>
        <v>1.7951285073649536E-5</v>
      </c>
    </row>
    <row r="37" spans="3:6" x14ac:dyDescent="0.25">
      <c r="C37" s="255">
        <v>23</v>
      </c>
      <c r="D37" s="255">
        <f t="shared" si="0"/>
        <v>1236</v>
      </c>
      <c r="E37" s="256">
        <f t="shared" si="1"/>
        <v>0.99999990391111027</v>
      </c>
      <c r="F37" s="310">
        <f t="shared" si="2"/>
        <v>7.4213687819862173E-6</v>
      </c>
    </row>
    <row r="38" spans="3:6" x14ac:dyDescent="0.25">
      <c r="C38" s="255">
        <v>24</v>
      </c>
      <c r="D38" s="255">
        <f t="shared" si="0"/>
        <v>1288</v>
      </c>
      <c r="E38" s="256">
        <f t="shared" si="1"/>
        <v>0.99999995415281862</v>
      </c>
      <c r="F38" s="310">
        <f t="shared" si="2"/>
        <v>2.3971978371595524E-6</v>
      </c>
    </row>
    <row r="39" spans="3:6" s="259" customFormat="1" x14ac:dyDescent="0.25">
      <c r="C39" s="257">
        <v>25</v>
      </c>
      <c r="D39" s="257">
        <f t="shared" si="0"/>
        <v>1340</v>
      </c>
      <c r="E39" s="258">
        <f t="shared" si="1"/>
        <v>0.99999997812479646</v>
      </c>
      <c r="F39" s="310">
        <f t="shared" si="2"/>
        <v>0</v>
      </c>
    </row>
    <row r="40" spans="3:6" x14ac:dyDescent="0.25">
      <c r="C40" s="255">
        <v>26</v>
      </c>
      <c r="D40" s="255">
        <f t="shared" si="0"/>
        <v>1392</v>
      </c>
      <c r="E40" s="256">
        <f t="shared" si="1"/>
        <v>0.99999998956261849</v>
      </c>
      <c r="F40" s="310">
        <f t="shared" si="2"/>
        <v>-1.1437822273046404E-6</v>
      </c>
    </row>
    <row r="41" spans="3:6" x14ac:dyDescent="0.25">
      <c r="C41" s="255">
        <v>27</v>
      </c>
      <c r="D41" s="255">
        <f t="shared" si="0"/>
        <v>1444</v>
      </c>
      <c r="E41" s="256">
        <f t="shared" si="1"/>
        <v>0.99999999501998083</v>
      </c>
      <c r="F41" s="310">
        <f t="shared" si="2"/>
        <v>-1.689518473223863E-6</v>
      </c>
    </row>
    <row r="42" spans="3:6" x14ac:dyDescent="0.25">
      <c r="C42" s="255">
        <v>28</v>
      </c>
      <c r="D42" s="255">
        <f t="shared" si="0"/>
        <v>1496</v>
      </c>
      <c r="E42" s="256">
        <f t="shared" si="1"/>
        <v>0.99999999762386849</v>
      </c>
      <c r="F42" s="310">
        <f t="shared" si="2"/>
        <v>-1.9499072450244895E-6</v>
      </c>
    </row>
    <row r="43" spans="3:6" x14ac:dyDescent="0.25">
      <c r="C43" s="255">
        <v>29</v>
      </c>
      <c r="D43" s="255">
        <f t="shared" si="0"/>
        <v>1548</v>
      </c>
      <c r="E43" s="256">
        <f t="shared" si="1"/>
        <v>0.99999999886626922</v>
      </c>
      <c r="F43" s="310">
        <f t="shared" si="2"/>
        <v>-2.074147321526687E-6</v>
      </c>
    </row>
    <row r="44" spans="3:6" x14ac:dyDescent="0.25">
      <c r="C44" s="255">
        <v>30</v>
      </c>
      <c r="D44" s="255">
        <f t="shared" si="0"/>
        <v>1600</v>
      </c>
      <c r="E44" s="256">
        <f t="shared" si="1"/>
        <v>0.9999999994590596</v>
      </c>
      <c r="F44" s="310">
        <f t="shared" si="2"/>
        <v>-2.1334263600578889E-6</v>
      </c>
    </row>
    <row r="45" spans="3:6" x14ac:dyDescent="0.25">
      <c r="C45" s="255">
        <v>31</v>
      </c>
      <c r="D45" s="255">
        <f t="shared" si="0"/>
        <v>1652</v>
      </c>
      <c r="E45" s="256">
        <f t="shared" si="1"/>
        <v>0.99999999974189946</v>
      </c>
      <c r="F45" s="310">
        <f t="shared" si="2"/>
        <v>-2.1617103469408063E-6</v>
      </c>
    </row>
    <row r="46" spans="3:6" x14ac:dyDescent="0.25">
      <c r="C46" s="255">
        <v>32</v>
      </c>
      <c r="D46" s="255">
        <f t="shared" si="0"/>
        <v>1704</v>
      </c>
      <c r="E46" s="256">
        <f t="shared" si="1"/>
        <v>0.99999999987685173</v>
      </c>
      <c r="F46" s="310">
        <f t="shared" si="2"/>
        <v>-2.1752055743940063E-6</v>
      </c>
    </row>
    <row r="47" spans="3:6" x14ac:dyDescent="0.25">
      <c r="C47" s="255">
        <v>33</v>
      </c>
      <c r="D47" s="255">
        <f t="shared" si="0"/>
        <v>1756</v>
      </c>
      <c r="E47" s="256">
        <f t="shared" si="1"/>
        <v>0.99999999994124189</v>
      </c>
      <c r="F47" s="310">
        <f t="shared" si="2"/>
        <v>-2.1816445905219309E-6</v>
      </c>
    </row>
    <row r="48" spans="3:6" x14ac:dyDescent="0.25">
      <c r="C48" s="255">
        <v>34</v>
      </c>
      <c r="D48" s="255">
        <f t="shared" si="0"/>
        <v>1808</v>
      </c>
      <c r="E48" s="256">
        <f t="shared" si="1"/>
        <v>0.99999999997196454</v>
      </c>
      <c r="F48" s="310">
        <f t="shared" si="2"/>
        <v>-2.184716855254031E-6</v>
      </c>
    </row>
    <row r="49" spans="3:6" x14ac:dyDescent="0.25">
      <c r="C49" s="255">
        <v>35</v>
      </c>
      <c r="D49" s="255">
        <f t="shared" si="0"/>
        <v>1860</v>
      </c>
      <c r="E49" s="256">
        <f t="shared" si="1"/>
        <v>0.99999999998662337</v>
      </c>
      <c r="F49" s="310">
        <f t="shared" si="2"/>
        <v>-2.1861827382566613E-6</v>
      </c>
    </row>
    <row r="50" spans="3:6" x14ac:dyDescent="0.25">
      <c r="C50" s="255">
        <v>36</v>
      </c>
      <c r="D50" s="255">
        <f t="shared" si="0"/>
        <v>1912</v>
      </c>
      <c r="E50" s="256">
        <f t="shared" si="1"/>
        <v>0.99999999999361755</v>
      </c>
      <c r="F50" s="310">
        <f t="shared" si="2"/>
        <v>-2.1868821565730147E-6</v>
      </c>
    </row>
    <row r="51" spans="3:6" x14ac:dyDescent="0.25">
      <c r="C51" s="255">
        <v>37</v>
      </c>
      <c r="D51" s="255">
        <f t="shared" si="0"/>
        <v>1964</v>
      </c>
      <c r="E51" s="256">
        <f t="shared" si="1"/>
        <v>0.99999999999695477</v>
      </c>
      <c r="F51" s="310">
        <f t="shared" si="2"/>
        <v>-2.1872158785192873E-6</v>
      </c>
    </row>
    <row r="52" spans="3:6" x14ac:dyDescent="0.25">
      <c r="C52" s="255">
        <v>38</v>
      </c>
      <c r="D52" s="255">
        <f t="shared" si="0"/>
        <v>2016</v>
      </c>
      <c r="E52" s="256">
        <f t="shared" si="1"/>
        <v>0.99999999999854705</v>
      </c>
      <c r="F52" s="310">
        <f t="shared" si="2"/>
        <v>-2.187375106708962E-6</v>
      </c>
    </row>
    <row r="53" spans="3:6" x14ac:dyDescent="0.25">
      <c r="C53" s="255">
        <v>39</v>
      </c>
      <c r="D53" s="255">
        <f t="shared" si="0"/>
        <v>2068</v>
      </c>
      <c r="E53" s="256">
        <f t="shared" si="1"/>
        <v>0.99999999999930678</v>
      </c>
      <c r="F53" s="310">
        <f t="shared" si="2"/>
        <v>-2.187451079272199E-6</v>
      </c>
    </row>
    <row r="54" spans="3:6" x14ac:dyDescent="0.25">
      <c r="C54" s="255">
        <v>40</v>
      </c>
      <c r="D54" s="255">
        <f t="shared" si="0"/>
        <v>2120</v>
      </c>
      <c r="E54" s="256">
        <f t="shared" si="1"/>
        <v>0.99999999999966926</v>
      </c>
      <c r="F54" s="310">
        <f t="shared" si="2"/>
        <v>-2.1874873280547459E-6</v>
      </c>
    </row>
    <row r="55" spans="3:6" x14ac:dyDescent="0.25">
      <c r="C55" s="255">
        <v>41</v>
      </c>
      <c r="D55" s="255">
        <f t="shared" si="0"/>
        <v>2172</v>
      </c>
      <c r="E55" s="256">
        <f t="shared" si="1"/>
        <v>0.99999999999984213</v>
      </c>
      <c r="F55" s="310">
        <f t="shared" si="2"/>
        <v>-2.1875046142276175E-6</v>
      </c>
    </row>
    <row r="56" spans="3:6" x14ac:dyDescent="0.25">
      <c r="C56" s="255">
        <v>42</v>
      </c>
      <c r="D56" s="255">
        <f t="shared" si="0"/>
        <v>2224</v>
      </c>
      <c r="E56" s="256">
        <f t="shared" si="1"/>
        <v>0.99999999999992473</v>
      </c>
      <c r="F56" s="310">
        <f t="shared" si="2"/>
        <v>-2.1875128742871011E-6</v>
      </c>
    </row>
    <row r="57" spans="3:6" x14ac:dyDescent="0.25">
      <c r="C57" s="255">
        <v>43</v>
      </c>
      <c r="D57" s="255">
        <f t="shared" si="0"/>
        <v>2276</v>
      </c>
      <c r="E57" s="256">
        <f t="shared" si="1"/>
        <v>0.99999999999996403</v>
      </c>
      <c r="F57" s="310">
        <f t="shared" si="2"/>
        <v>-2.1875168044766947E-6</v>
      </c>
    </row>
    <row r="58" spans="3:6" x14ac:dyDescent="0.25">
      <c r="C58" s="255">
        <v>44</v>
      </c>
      <c r="D58" s="255">
        <f t="shared" si="0"/>
        <v>2328</v>
      </c>
      <c r="E58" s="256">
        <f t="shared" si="1"/>
        <v>0.9999999999999829</v>
      </c>
      <c r="F58" s="310">
        <f t="shared" si="2"/>
        <v>-2.1875186918558776E-6</v>
      </c>
    </row>
    <row r="59" spans="3:6" x14ac:dyDescent="0.25">
      <c r="C59" s="255">
        <v>45</v>
      </c>
      <c r="D59" s="255">
        <f t="shared" si="0"/>
        <v>2380</v>
      </c>
      <c r="E59" s="256">
        <f t="shared" si="1"/>
        <v>0.99999999999999178</v>
      </c>
      <c r="F59" s="310">
        <f t="shared" si="2"/>
        <v>-2.1875195800343168E-6</v>
      </c>
    </row>
    <row r="60" spans="3:6" x14ac:dyDescent="0.25">
      <c r="C60" s="255">
        <v>46</v>
      </c>
      <c r="D60" s="255">
        <f t="shared" si="0"/>
        <v>2432</v>
      </c>
      <c r="E60" s="256">
        <f t="shared" si="1"/>
        <v>0.99999999999999611</v>
      </c>
      <c r="F60" s="310">
        <f t="shared" si="2"/>
        <v>-2.1875200130213057E-6</v>
      </c>
    </row>
    <row r="61" spans="3:6" x14ac:dyDescent="0.25">
      <c r="C61" s="255">
        <v>47</v>
      </c>
      <c r="D61" s="255">
        <f t="shared" si="0"/>
        <v>2484</v>
      </c>
      <c r="E61" s="256">
        <f t="shared" si="1"/>
        <v>0.99999999999999811</v>
      </c>
      <c r="F61" s="310">
        <f t="shared" si="2"/>
        <v>-2.1875202128614548E-6</v>
      </c>
    </row>
    <row r="62" spans="3:6" x14ac:dyDescent="0.25">
      <c r="C62" s="255">
        <v>48</v>
      </c>
      <c r="D62" s="255">
        <f t="shared" si="0"/>
        <v>2536</v>
      </c>
      <c r="E62" s="256">
        <f t="shared" si="1"/>
        <v>0.99999999999999911</v>
      </c>
      <c r="F62" s="310">
        <f t="shared" si="2"/>
        <v>-2.1875203127815291E-6</v>
      </c>
    </row>
    <row r="63" spans="3:6" x14ac:dyDescent="0.25">
      <c r="C63" s="257">
        <v>49</v>
      </c>
      <c r="D63" s="257">
        <f t="shared" si="0"/>
        <v>2588</v>
      </c>
      <c r="E63" s="258">
        <f t="shared" si="1"/>
        <v>0.99999999999999956</v>
      </c>
      <c r="F63" s="310">
        <f t="shared" si="2"/>
        <v>-2.187520357190451E-6</v>
      </c>
    </row>
    <row r="64" spans="3:6" x14ac:dyDescent="0.25">
      <c r="C64" s="257">
        <v>50</v>
      </c>
      <c r="D64" s="257">
        <f t="shared" si="0"/>
        <v>2640</v>
      </c>
      <c r="E64" s="258">
        <f t="shared" si="1"/>
        <v>0.99999999999999978</v>
      </c>
      <c r="F64" s="310">
        <f t="shared" si="2"/>
        <v>-2.1875203793949123E-6</v>
      </c>
    </row>
    <row r="65" spans="3:6" x14ac:dyDescent="0.25">
      <c r="C65" s="255">
        <v>51</v>
      </c>
      <c r="D65" s="255">
        <f t="shared" si="0"/>
        <v>2692</v>
      </c>
      <c r="E65" s="256">
        <f t="shared" si="1"/>
        <v>0.99999999999999989</v>
      </c>
      <c r="F65" s="310">
        <f t="shared" si="2"/>
        <v>-2.1875203904971426E-6</v>
      </c>
    </row>
    <row r="66" spans="3:6" x14ac:dyDescent="0.25">
      <c r="C66" s="255">
        <v>52</v>
      </c>
      <c r="D66" s="255">
        <f t="shared" si="0"/>
        <v>2744</v>
      </c>
      <c r="E66" s="256">
        <f t="shared" si="1"/>
        <v>1</v>
      </c>
      <c r="F66" s="310">
        <f t="shared" si="2"/>
        <v>-2.1875204015993728E-6</v>
      </c>
    </row>
    <row r="67" spans="3:6" x14ac:dyDescent="0.25">
      <c r="C67" s="255">
        <v>53</v>
      </c>
      <c r="D67" s="255">
        <f t="shared" si="0"/>
        <v>2796</v>
      </c>
      <c r="E67" s="256">
        <f t="shared" si="1"/>
        <v>1</v>
      </c>
      <c r="F67" s="310">
        <f t="shared" si="2"/>
        <v>-2.1875204015993728E-6</v>
      </c>
    </row>
    <row r="68" spans="3:6" x14ac:dyDescent="0.25">
      <c r="C68" s="255">
        <v>54</v>
      </c>
      <c r="D68" s="255">
        <f t="shared" si="0"/>
        <v>2848</v>
      </c>
      <c r="E68" s="256">
        <f t="shared" si="1"/>
        <v>1</v>
      </c>
      <c r="F68" s="310">
        <f t="shared" si="2"/>
        <v>-2.1875204015993728E-6</v>
      </c>
    </row>
    <row r="69" spans="3:6" x14ac:dyDescent="0.25">
      <c r="C69" s="255">
        <v>55</v>
      </c>
      <c r="D69" s="255">
        <f t="shared" si="0"/>
        <v>2900</v>
      </c>
      <c r="E69" s="256">
        <f t="shared" si="1"/>
        <v>1</v>
      </c>
      <c r="F69" s="310">
        <f t="shared" si="2"/>
        <v>-2.1875204015993728E-6</v>
      </c>
    </row>
    <row r="70" spans="3:6" x14ac:dyDescent="0.25">
      <c r="C70" s="255">
        <v>56</v>
      </c>
      <c r="D70" s="255">
        <f t="shared" si="0"/>
        <v>2952</v>
      </c>
      <c r="E70" s="256">
        <f t="shared" si="1"/>
        <v>1</v>
      </c>
      <c r="F70" s="310">
        <f t="shared" si="2"/>
        <v>-2.1875204015993728E-6</v>
      </c>
    </row>
    <row r="71" spans="3:6" x14ac:dyDescent="0.25">
      <c r="C71" s="255">
        <v>57</v>
      </c>
      <c r="D71" s="255">
        <f t="shared" si="0"/>
        <v>3004</v>
      </c>
      <c r="E71" s="256">
        <f t="shared" si="1"/>
        <v>1</v>
      </c>
      <c r="F71" s="310">
        <f t="shared" si="2"/>
        <v>-2.1875204015993728E-6</v>
      </c>
    </row>
    <row r="72" spans="3:6" x14ac:dyDescent="0.25">
      <c r="C72" s="257">
        <v>58</v>
      </c>
      <c r="D72" s="257">
        <f t="shared" si="0"/>
        <v>3056</v>
      </c>
      <c r="E72" s="258">
        <f t="shared" si="1"/>
        <v>1</v>
      </c>
      <c r="F72" s="310">
        <f t="shared" si="2"/>
        <v>-2.1875204015993728E-6</v>
      </c>
    </row>
    <row r="73" spans="3:6" x14ac:dyDescent="0.25">
      <c r="C73" s="255">
        <v>59</v>
      </c>
      <c r="D73" s="255">
        <f t="shared" si="0"/>
        <v>3108</v>
      </c>
      <c r="E73" s="256">
        <f t="shared" si="1"/>
        <v>1</v>
      </c>
      <c r="F73" s="310">
        <f t="shared" si="2"/>
        <v>-2.1875204015993728E-6</v>
      </c>
    </row>
    <row r="74" spans="3:6" s="259" customFormat="1" x14ac:dyDescent="0.25">
      <c r="C74" s="257">
        <v>60</v>
      </c>
      <c r="D74" s="257">
        <f t="shared" si="0"/>
        <v>3160</v>
      </c>
      <c r="E74" s="258">
        <f t="shared" si="1"/>
        <v>1</v>
      </c>
      <c r="F74" s="310">
        <f t="shared" ref="F74" si="3">(($E$39-E74)/$E$39)*100</f>
        <v>-2.1875204015993728E-6</v>
      </c>
    </row>
  </sheetData>
  <mergeCells count="3">
    <mergeCell ref="C6:C8"/>
    <mergeCell ref="D6:D8"/>
    <mergeCell ref="F6:F8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C2:F74"/>
  <sheetViews>
    <sheetView zoomScale="98" zoomScaleNormal="98" workbookViewId="0">
      <selection activeCell="E9" sqref="E9"/>
    </sheetView>
  </sheetViews>
  <sheetFormatPr defaultColWidth="9.140625" defaultRowHeight="15.75" x14ac:dyDescent="0.25"/>
  <cols>
    <col min="1" max="2" width="9.140625" style="252"/>
    <col min="3" max="3" width="18.28515625" style="252" customWidth="1"/>
    <col min="4" max="4" width="23.7109375" style="252" customWidth="1"/>
    <col min="5" max="5" width="36.42578125" style="252" customWidth="1"/>
    <col min="6" max="6" width="15" style="252" customWidth="1"/>
    <col min="7" max="16" width="9.140625" style="252"/>
    <col min="17" max="17" width="11.5703125" style="252" customWidth="1"/>
    <col min="18" max="16384" width="9.140625" style="252"/>
  </cols>
  <sheetData>
    <row r="2" spans="3:6" x14ac:dyDescent="0.25">
      <c r="C2" s="251"/>
      <c r="D2" s="251" t="s">
        <v>72</v>
      </c>
      <c r="E2" s="251"/>
    </row>
    <row r="3" spans="3:6" ht="78.75" x14ac:dyDescent="0.25">
      <c r="C3" s="251" t="s">
        <v>376</v>
      </c>
      <c r="D3" s="253" t="s">
        <v>377</v>
      </c>
      <c r="E3" s="253" t="s">
        <v>378</v>
      </c>
    </row>
    <row r="4" spans="3:6" ht="31.5" x14ac:dyDescent="0.25">
      <c r="C4" s="251" t="s">
        <v>379</v>
      </c>
      <c r="D4" s="251"/>
      <c r="E4" s="251"/>
    </row>
    <row r="6" spans="3:6" ht="15.75" customHeight="1" x14ac:dyDescent="0.25">
      <c r="C6" s="354" t="s">
        <v>58</v>
      </c>
      <c r="D6" s="355" t="s">
        <v>372</v>
      </c>
      <c r="E6" s="254" t="s">
        <v>380</v>
      </c>
      <c r="F6" s="354" t="s">
        <v>448</v>
      </c>
    </row>
    <row r="7" spans="3:6" x14ac:dyDescent="0.25">
      <c r="C7" s="354"/>
      <c r="D7" s="355"/>
      <c r="E7" s="254" t="s">
        <v>374</v>
      </c>
      <c r="F7" s="354"/>
    </row>
    <row r="8" spans="3:6" x14ac:dyDescent="0.25">
      <c r="C8" s="354"/>
      <c r="D8" s="355"/>
      <c r="E8" s="255" t="s">
        <v>375</v>
      </c>
      <c r="F8" s="354"/>
    </row>
    <row r="9" spans="3:6" x14ac:dyDescent="0.25">
      <c r="C9" s="255">
        <v>0.1</v>
      </c>
      <c r="D9" s="255">
        <f>(C9*52)+40</f>
        <v>45.2</v>
      </c>
      <c r="E9" s="256">
        <f xml:space="preserve"> 1.014*D9/(19.6 + D9)</f>
        <v>0.70729629629629631</v>
      </c>
      <c r="F9" s="310">
        <f>(($E$39-E9)/$E$39)*100</f>
        <v>29.226644555002768</v>
      </c>
    </row>
    <row r="10" spans="3:6" x14ac:dyDescent="0.25">
      <c r="C10" s="255">
        <v>0.25</v>
      </c>
      <c r="D10" s="255">
        <f t="shared" ref="D10:D74" si="0">(C10*52)+40</f>
        <v>53</v>
      </c>
      <c r="E10" s="256">
        <f t="shared" ref="E10:E74" si="1" xml:space="preserve"> 1.014*D10/(19.6 + D10)</f>
        <v>0.74024793388429755</v>
      </c>
      <c r="F10" s="310">
        <f t="shared" ref="F10:F73" si="2">(($E$39-E10)/$E$39)*100</f>
        <v>25.929443690637722</v>
      </c>
    </row>
    <row r="11" spans="3:6" s="259" customFormat="1" x14ac:dyDescent="0.25">
      <c r="C11" s="257">
        <v>0.5</v>
      </c>
      <c r="D11" s="257">
        <f t="shared" si="0"/>
        <v>66</v>
      </c>
      <c r="E11" s="258">
        <f t="shared" si="1"/>
        <v>0.78182242990654216</v>
      </c>
      <c r="F11" s="310">
        <f t="shared" si="2"/>
        <v>21.769423908494904</v>
      </c>
    </row>
    <row r="12" spans="3:6" s="259" customFormat="1" x14ac:dyDescent="0.25">
      <c r="C12" s="257">
        <v>1</v>
      </c>
      <c r="D12" s="257">
        <f t="shared" si="0"/>
        <v>92</v>
      </c>
      <c r="E12" s="258">
        <f t="shared" si="1"/>
        <v>0.83591397849462368</v>
      </c>
      <c r="F12" s="310">
        <f t="shared" si="2"/>
        <v>16.356925052158566</v>
      </c>
    </row>
    <row r="13" spans="3:6" s="259" customFormat="1" x14ac:dyDescent="0.25">
      <c r="C13" s="257">
        <v>1.5</v>
      </c>
      <c r="D13" s="257">
        <f t="shared" si="0"/>
        <v>118</v>
      </c>
      <c r="E13" s="258">
        <f t="shared" si="1"/>
        <v>0.86956395348837212</v>
      </c>
      <c r="F13" s="310">
        <f t="shared" si="2"/>
        <v>12.98984727525165</v>
      </c>
    </row>
    <row r="14" spans="3:6" x14ac:dyDescent="0.25">
      <c r="C14" s="257">
        <v>2</v>
      </c>
      <c r="D14" s="257">
        <f t="shared" si="0"/>
        <v>144</v>
      </c>
      <c r="E14" s="258">
        <f t="shared" si="1"/>
        <v>0.89251833740831299</v>
      </c>
      <c r="F14" s="310">
        <f t="shared" si="2"/>
        <v>10.692989818632999</v>
      </c>
    </row>
    <row r="15" spans="3:6" x14ac:dyDescent="0.25">
      <c r="C15" s="257">
        <v>3</v>
      </c>
      <c r="D15" s="257">
        <f t="shared" si="0"/>
        <v>196</v>
      </c>
      <c r="E15" s="258">
        <f t="shared" si="1"/>
        <v>0.92181818181818187</v>
      </c>
      <c r="F15" s="310">
        <f t="shared" si="2"/>
        <v>7.7611940298507474</v>
      </c>
    </row>
    <row r="16" spans="3:6" x14ac:dyDescent="0.25">
      <c r="C16" s="257">
        <v>4</v>
      </c>
      <c r="D16" s="257">
        <f t="shared" si="0"/>
        <v>248</v>
      </c>
      <c r="E16" s="258">
        <f t="shared" si="1"/>
        <v>0.93973094170403582</v>
      </c>
      <c r="F16" s="310">
        <f t="shared" si="2"/>
        <v>5.9688106552439715</v>
      </c>
    </row>
    <row r="17" spans="3:6" x14ac:dyDescent="0.25">
      <c r="C17" s="257">
        <v>4.5</v>
      </c>
      <c r="D17" s="257">
        <f t="shared" si="0"/>
        <v>274</v>
      </c>
      <c r="E17" s="258">
        <f t="shared" si="1"/>
        <v>0.94630790190735692</v>
      </c>
      <c r="F17" s="310">
        <f t="shared" si="2"/>
        <v>5.310708040180578</v>
      </c>
    </row>
    <row r="18" spans="3:6" s="259" customFormat="1" x14ac:dyDescent="0.25">
      <c r="C18" s="257">
        <v>5</v>
      </c>
      <c r="D18" s="257">
        <f t="shared" si="0"/>
        <v>300</v>
      </c>
      <c r="E18" s="258">
        <f t="shared" si="1"/>
        <v>0.95181476846057567</v>
      </c>
      <c r="F18" s="310">
        <f t="shared" si="2"/>
        <v>4.7596809444641739</v>
      </c>
    </row>
    <row r="19" spans="3:6" x14ac:dyDescent="0.25">
      <c r="C19" s="257">
        <v>6</v>
      </c>
      <c r="D19" s="257">
        <f t="shared" si="0"/>
        <v>352</v>
      </c>
      <c r="E19" s="258">
        <f t="shared" si="1"/>
        <v>0.96051668460710438</v>
      </c>
      <c r="F19" s="310">
        <f t="shared" si="2"/>
        <v>3.8889513680253298</v>
      </c>
    </row>
    <row r="20" spans="3:6" x14ac:dyDescent="0.25">
      <c r="C20" s="255">
        <v>7</v>
      </c>
      <c r="D20" s="255">
        <f t="shared" si="0"/>
        <v>404</v>
      </c>
      <c r="E20" s="256">
        <f t="shared" si="1"/>
        <v>0.96708215297450417</v>
      </c>
      <c r="F20" s="310">
        <f t="shared" si="2"/>
        <v>3.2319986469916842</v>
      </c>
    </row>
    <row r="21" spans="3:6" x14ac:dyDescent="0.25">
      <c r="C21" s="255">
        <v>8</v>
      </c>
      <c r="D21" s="255">
        <f t="shared" si="0"/>
        <v>456</v>
      </c>
      <c r="E21" s="256">
        <f t="shared" si="1"/>
        <v>0.9722119428090833</v>
      </c>
      <c r="F21" s="310">
        <f t="shared" si="2"/>
        <v>2.7187025344262739</v>
      </c>
    </row>
    <row r="22" spans="3:6" x14ac:dyDescent="0.25">
      <c r="C22" s="255">
        <v>9</v>
      </c>
      <c r="D22" s="255">
        <f t="shared" si="0"/>
        <v>508</v>
      </c>
      <c r="E22" s="256">
        <f t="shared" si="1"/>
        <v>0.97633055344958286</v>
      </c>
      <c r="F22" s="310">
        <f t="shared" si="2"/>
        <v>2.3065868534507366</v>
      </c>
    </row>
    <row r="23" spans="3:6" s="259" customFormat="1" x14ac:dyDescent="0.25">
      <c r="C23" s="255">
        <v>10</v>
      </c>
      <c r="D23" s="255">
        <f t="shared" si="0"/>
        <v>560</v>
      </c>
      <c r="E23" s="256">
        <f t="shared" si="1"/>
        <v>0.97971014492753628</v>
      </c>
      <c r="F23" s="310">
        <f t="shared" si="2"/>
        <v>1.9684187756867852</v>
      </c>
    </row>
    <row r="24" spans="3:6" s="259" customFormat="1" x14ac:dyDescent="0.25">
      <c r="C24" s="257">
        <v>10.3</v>
      </c>
      <c r="D24" s="257">
        <f t="shared" si="0"/>
        <v>575.6</v>
      </c>
      <c r="E24" s="258">
        <f t="shared" si="1"/>
        <v>0.98060887096774196</v>
      </c>
      <c r="F24" s="310">
        <f t="shared" si="2"/>
        <v>1.878490611458838</v>
      </c>
    </row>
    <row r="25" spans="3:6" x14ac:dyDescent="0.25">
      <c r="C25" s="255">
        <v>11</v>
      </c>
      <c r="D25" s="255">
        <f t="shared" si="0"/>
        <v>612</v>
      </c>
      <c r="E25" s="256">
        <f t="shared" si="1"/>
        <v>0.98253324889170357</v>
      </c>
      <c r="F25" s="310">
        <f t="shared" si="2"/>
        <v>1.6859338519561888</v>
      </c>
    </row>
    <row r="26" spans="3:6" x14ac:dyDescent="0.25">
      <c r="C26" s="257">
        <v>12</v>
      </c>
      <c r="D26" s="257">
        <f t="shared" si="0"/>
        <v>664</v>
      </c>
      <c r="E26" s="258">
        <f t="shared" si="1"/>
        <v>0.98492685781158573</v>
      </c>
      <c r="F26" s="310">
        <f t="shared" si="2"/>
        <v>1.446424984498228</v>
      </c>
    </row>
    <row r="27" spans="3:6" x14ac:dyDescent="0.25">
      <c r="C27" s="257">
        <v>13</v>
      </c>
      <c r="D27" s="257">
        <f t="shared" si="0"/>
        <v>716</v>
      </c>
      <c r="E27" s="258">
        <f t="shared" si="1"/>
        <v>0.98698205546492657</v>
      </c>
      <c r="F27" s="310">
        <f t="shared" si="2"/>
        <v>1.2407781646417266</v>
      </c>
    </row>
    <row r="28" spans="3:6" x14ac:dyDescent="0.25">
      <c r="C28" s="255">
        <v>14</v>
      </c>
      <c r="D28" s="255">
        <f t="shared" si="0"/>
        <v>768</v>
      </c>
      <c r="E28" s="256">
        <f t="shared" si="1"/>
        <v>0.98876587100050783</v>
      </c>
      <c r="F28" s="310">
        <f t="shared" si="2"/>
        <v>1.0622863336946653</v>
      </c>
    </row>
    <row r="29" spans="3:6" x14ac:dyDescent="0.25">
      <c r="C29" s="257">
        <v>15</v>
      </c>
      <c r="D29" s="257">
        <f t="shared" si="0"/>
        <v>820</v>
      </c>
      <c r="E29" s="258">
        <f t="shared" si="1"/>
        <v>0.99032872796569793</v>
      </c>
      <c r="F29" s="310">
        <f t="shared" si="2"/>
        <v>0.90590401968244416</v>
      </c>
    </row>
    <row r="30" spans="3:6" x14ac:dyDescent="0.25">
      <c r="C30" s="255">
        <v>16</v>
      </c>
      <c r="D30" s="255">
        <f t="shared" si="0"/>
        <v>872</v>
      </c>
      <c r="E30" s="256">
        <f t="shared" si="1"/>
        <v>0.99170928667563929</v>
      </c>
      <c r="F30" s="310">
        <f t="shared" si="2"/>
        <v>0.76776280106868811</v>
      </c>
    </row>
    <row r="31" spans="3:6" x14ac:dyDescent="0.25">
      <c r="C31" s="255">
        <v>17</v>
      </c>
      <c r="D31" s="255">
        <f t="shared" si="0"/>
        <v>924</v>
      </c>
      <c r="E31" s="256">
        <f t="shared" si="1"/>
        <v>0.99293768545994066</v>
      </c>
      <c r="F31" s="310">
        <f t="shared" si="2"/>
        <v>0.64484698170867338</v>
      </c>
    </row>
    <row r="32" spans="3:6" x14ac:dyDescent="0.25">
      <c r="C32" s="255">
        <v>18</v>
      </c>
      <c r="D32" s="255">
        <f t="shared" si="0"/>
        <v>976</v>
      </c>
      <c r="E32" s="256">
        <f t="shared" si="1"/>
        <v>0.99403776617115303</v>
      </c>
      <c r="F32" s="310">
        <f t="shared" si="2"/>
        <v>0.53477090241841319</v>
      </c>
    </row>
    <row r="33" spans="3:6" x14ac:dyDescent="0.25">
      <c r="C33" s="257">
        <v>19</v>
      </c>
      <c r="D33" s="257">
        <f t="shared" si="0"/>
        <v>1028</v>
      </c>
      <c r="E33" s="258">
        <f t="shared" si="1"/>
        <v>0.99502863688430709</v>
      </c>
      <c r="F33" s="310">
        <f t="shared" si="2"/>
        <v>0.43562257441315316</v>
      </c>
    </row>
    <row r="34" spans="3:6" x14ac:dyDescent="0.25">
      <c r="C34" s="257">
        <v>20</v>
      </c>
      <c r="D34" s="257">
        <f t="shared" si="0"/>
        <v>1080</v>
      </c>
      <c r="E34" s="258">
        <f t="shared" si="1"/>
        <v>0.99592579119679903</v>
      </c>
      <c r="F34" s="310">
        <f t="shared" si="2"/>
        <v>0.34585168012247414</v>
      </c>
    </row>
    <row r="35" spans="3:6" x14ac:dyDescent="0.25">
      <c r="C35" s="255">
        <v>21</v>
      </c>
      <c r="D35" s="255">
        <f t="shared" si="0"/>
        <v>1132</v>
      </c>
      <c r="E35" s="256">
        <f t="shared" si="1"/>
        <v>0.99674192427926367</v>
      </c>
      <c r="F35" s="310">
        <f t="shared" si="2"/>
        <v>0.26418791765383148</v>
      </c>
    </row>
    <row r="36" spans="3:6" x14ac:dyDescent="0.25">
      <c r="C36" s="255">
        <v>22</v>
      </c>
      <c r="D36" s="255">
        <f t="shared" si="0"/>
        <v>1184</v>
      </c>
      <c r="E36" s="256">
        <f t="shared" si="1"/>
        <v>0.99748753738783658</v>
      </c>
      <c r="F36" s="310">
        <f t="shared" si="2"/>
        <v>0.18958051219475675</v>
      </c>
    </row>
    <row r="37" spans="3:6" x14ac:dyDescent="0.25">
      <c r="C37" s="255">
        <v>23</v>
      </c>
      <c r="D37" s="255">
        <f t="shared" si="0"/>
        <v>1236</v>
      </c>
      <c r="E37" s="256">
        <f t="shared" si="1"/>
        <v>0.99817139216310946</v>
      </c>
      <c r="F37" s="310">
        <f t="shared" si="2"/>
        <v>0.1211527580320632</v>
      </c>
    </row>
    <row r="38" spans="3:6" x14ac:dyDescent="0.25">
      <c r="C38" s="255">
        <v>24</v>
      </c>
      <c r="D38" s="255">
        <f t="shared" si="0"/>
        <v>1288</v>
      </c>
      <c r="E38" s="256">
        <f t="shared" si="1"/>
        <v>0.99880085653104922</v>
      </c>
      <c r="F38" s="310">
        <f t="shared" si="2"/>
        <v>5.816740707597861E-2</v>
      </c>
    </row>
    <row r="39" spans="3:6" s="259" customFormat="1" x14ac:dyDescent="0.25">
      <c r="C39" s="257">
        <v>25</v>
      </c>
      <c r="D39" s="257">
        <f t="shared" si="0"/>
        <v>1340</v>
      </c>
      <c r="E39" s="258">
        <f t="shared" si="1"/>
        <v>0.99938217122683148</v>
      </c>
      <c r="F39" s="310">
        <f t="shared" si="2"/>
        <v>0</v>
      </c>
    </row>
    <row r="40" spans="3:6" x14ac:dyDescent="0.25">
      <c r="C40" s="255">
        <v>26</v>
      </c>
      <c r="D40" s="255">
        <f t="shared" si="0"/>
        <v>1392</v>
      </c>
      <c r="E40" s="256">
        <f t="shared" si="1"/>
        <v>0.99992065741003122</v>
      </c>
      <c r="F40" s="310">
        <f t="shared" si="2"/>
        <v>-5.3881908113159314E-2</v>
      </c>
    </row>
    <row r="41" spans="3:6" x14ac:dyDescent="0.25">
      <c r="C41" s="255">
        <v>27</v>
      </c>
      <c r="D41" s="255">
        <f t="shared" si="0"/>
        <v>1444</v>
      </c>
      <c r="E41" s="256">
        <f t="shared" si="1"/>
        <v>1.0004208800218641</v>
      </c>
      <c r="F41" s="310">
        <f t="shared" si="2"/>
        <v>-0.10393509359462973</v>
      </c>
    </row>
    <row r="42" spans="3:6" x14ac:dyDescent="0.25">
      <c r="C42" s="255">
        <v>28</v>
      </c>
      <c r="D42" s="255">
        <f t="shared" si="0"/>
        <v>1496</v>
      </c>
      <c r="E42" s="256">
        <f t="shared" si="1"/>
        <v>1.0008867775138559</v>
      </c>
      <c r="F42" s="310">
        <f t="shared" si="2"/>
        <v>-0.15055364507627589</v>
      </c>
    </row>
    <row r="43" spans="3:6" x14ac:dyDescent="0.25">
      <c r="C43" s="255">
        <v>29</v>
      </c>
      <c r="D43" s="255">
        <f t="shared" si="0"/>
        <v>1548</v>
      </c>
      <c r="E43" s="256">
        <f t="shared" si="1"/>
        <v>1.0013217657565707</v>
      </c>
      <c r="F43" s="310">
        <f t="shared" si="2"/>
        <v>-0.19407936078729671</v>
      </c>
    </row>
    <row r="44" spans="3:6" x14ac:dyDescent="0.25">
      <c r="C44" s="255">
        <v>30</v>
      </c>
      <c r="D44" s="255">
        <f t="shared" si="0"/>
        <v>1600</v>
      </c>
      <c r="E44" s="256">
        <f t="shared" si="1"/>
        <v>1.0017288219313412</v>
      </c>
      <c r="F44" s="310">
        <f t="shared" si="2"/>
        <v>-0.23481014291349159</v>
      </c>
    </row>
    <row r="45" spans="3:6" x14ac:dyDescent="0.25">
      <c r="C45" s="255">
        <v>31</v>
      </c>
      <c r="D45" s="255">
        <f t="shared" si="0"/>
        <v>1652</v>
      </c>
      <c r="E45" s="256">
        <f t="shared" si="1"/>
        <v>1.0021105527638192</v>
      </c>
      <c r="F45" s="310">
        <f t="shared" si="2"/>
        <v>-0.27300682517063518</v>
      </c>
    </row>
    <row r="46" spans="3:6" x14ac:dyDescent="0.25">
      <c r="C46" s="255">
        <v>32</v>
      </c>
      <c r="D46" s="255">
        <f t="shared" si="0"/>
        <v>1704</v>
      </c>
      <c r="E46" s="256">
        <f t="shared" si="1"/>
        <v>1.0024692504061268</v>
      </c>
      <c r="F46" s="310">
        <f t="shared" si="2"/>
        <v>-0.30889876447421771</v>
      </c>
    </row>
    <row r="47" spans="3:6" x14ac:dyDescent="0.25">
      <c r="C47" s="255">
        <v>33</v>
      </c>
      <c r="D47" s="255">
        <f t="shared" si="0"/>
        <v>1756</v>
      </c>
      <c r="E47" s="256">
        <f t="shared" si="1"/>
        <v>1.0028069384996621</v>
      </c>
      <c r="F47" s="310">
        <f t="shared" si="2"/>
        <v>-0.34268845006774301</v>
      </c>
    </row>
    <row r="48" spans="3:6" x14ac:dyDescent="0.25">
      <c r="C48" s="255">
        <v>34</v>
      </c>
      <c r="D48" s="255">
        <f t="shared" si="0"/>
        <v>1808</v>
      </c>
      <c r="E48" s="256">
        <f t="shared" si="1"/>
        <v>1.0031254103742615</v>
      </c>
      <c r="F48" s="310">
        <f t="shared" si="2"/>
        <v>-0.37455532580042522</v>
      </c>
    </row>
    <row r="49" spans="3:6" x14ac:dyDescent="0.25">
      <c r="C49" s="255">
        <v>35</v>
      </c>
      <c r="D49" s="255">
        <f t="shared" si="0"/>
        <v>1860</v>
      </c>
      <c r="E49" s="256">
        <f t="shared" si="1"/>
        <v>1.0034262609065758</v>
      </c>
      <c r="F49" s="310">
        <f t="shared" si="2"/>
        <v>-0.40465897793432332</v>
      </c>
    </row>
    <row r="50" spans="3:6" x14ac:dyDescent="0.25">
      <c r="C50" s="255">
        <v>36</v>
      </c>
      <c r="D50" s="255">
        <f t="shared" si="0"/>
        <v>1912</v>
      </c>
      <c r="E50" s="256">
        <f t="shared" si="1"/>
        <v>1.0037109132325535</v>
      </c>
      <c r="F50" s="310">
        <f t="shared" si="2"/>
        <v>-0.43314180804406932</v>
      </c>
    </row>
    <row r="51" spans="3:6" x14ac:dyDescent="0.25">
      <c r="C51" s="255">
        <v>37</v>
      </c>
      <c r="D51" s="255">
        <f t="shared" si="0"/>
        <v>1964</v>
      </c>
      <c r="E51" s="256">
        <f t="shared" si="1"/>
        <v>1.0039806412583183</v>
      </c>
      <c r="F51" s="310">
        <f t="shared" si="2"/>
        <v>-0.46013128549629806</v>
      </c>
    </row>
    <row r="52" spans="3:6" x14ac:dyDescent="0.25">
      <c r="C52" s="255">
        <v>38</v>
      </c>
      <c r="D52" s="255">
        <f t="shared" si="0"/>
        <v>2016</v>
      </c>
      <c r="E52" s="256">
        <f t="shared" si="1"/>
        <v>1.0042365887207703</v>
      </c>
      <c r="F52" s="310">
        <f t="shared" si="2"/>
        <v>-0.48574185468803638</v>
      </c>
    </row>
    <row r="53" spans="3:6" x14ac:dyDescent="0.25">
      <c r="C53" s="255">
        <v>39</v>
      </c>
      <c r="D53" s="255">
        <f t="shared" si="0"/>
        <v>2068</v>
      </c>
      <c r="E53" s="256">
        <f t="shared" si="1"/>
        <v>1.004479785399502</v>
      </c>
      <c r="F53" s="310">
        <f t="shared" si="2"/>
        <v>-0.51007655724063372</v>
      </c>
    </row>
    <row r="54" spans="3:6" x14ac:dyDescent="0.25">
      <c r="C54" s="255">
        <v>40</v>
      </c>
      <c r="D54" s="255">
        <f t="shared" si="0"/>
        <v>2120</v>
      </c>
      <c r="E54" s="256">
        <f t="shared" si="1"/>
        <v>1.0047111609646662</v>
      </c>
      <c r="F54" s="310">
        <f t="shared" si="2"/>
        <v>-0.53322841764255946</v>
      </c>
    </row>
    <row r="55" spans="3:6" x14ac:dyDescent="0.25">
      <c r="C55" s="255">
        <v>41</v>
      </c>
      <c r="D55" s="255">
        <f t="shared" si="0"/>
        <v>2172</v>
      </c>
      <c r="E55" s="256">
        <f t="shared" si="1"/>
        <v>1.0049315568534405</v>
      </c>
      <c r="F55" s="310">
        <f t="shared" si="2"/>
        <v>-0.55528163163013355</v>
      </c>
    </row>
    <row r="56" spans="3:6" x14ac:dyDescent="0.25">
      <c r="C56" s="255">
        <v>42</v>
      </c>
      <c r="D56" s="255">
        <f t="shared" si="0"/>
        <v>2224</v>
      </c>
      <c r="E56" s="256">
        <f t="shared" si="1"/>
        <v>1.0051417364949189</v>
      </c>
      <c r="F56" s="310">
        <f t="shared" si="2"/>
        <v>-0.57631258930875495</v>
      </c>
    </row>
    <row r="57" spans="3:6" x14ac:dyDescent="0.25">
      <c r="C57" s="255">
        <v>43</v>
      </c>
      <c r="D57" s="255">
        <f t="shared" si="0"/>
        <v>2276</v>
      </c>
      <c r="E57" s="256">
        <f t="shared" si="1"/>
        <v>1.0053423941453214</v>
      </c>
      <c r="F57" s="310">
        <f t="shared" si="2"/>
        <v>-0.59639075922009455</v>
      </c>
    </row>
    <row r="58" spans="3:6" x14ac:dyDescent="0.25">
      <c r="C58" s="255">
        <v>44</v>
      </c>
      <c r="D58" s="255">
        <f t="shared" si="0"/>
        <v>2328</v>
      </c>
      <c r="E58" s="256">
        <f t="shared" si="1"/>
        <v>1.0055341625489862</v>
      </c>
      <c r="F58" s="310">
        <f t="shared" si="2"/>
        <v>-0.6155794549148893</v>
      </c>
    </row>
    <row r="59" spans="3:6" x14ac:dyDescent="0.25">
      <c r="C59" s="255">
        <v>45</v>
      </c>
      <c r="D59" s="255">
        <f t="shared" si="0"/>
        <v>2380</v>
      </c>
      <c r="E59" s="256">
        <f t="shared" si="1"/>
        <v>1.0057176196032673</v>
      </c>
      <c r="F59" s="310">
        <f t="shared" si="2"/>
        <v>-0.63393650185479244</v>
      </c>
    </row>
    <row r="60" spans="3:6" x14ac:dyDescent="0.25">
      <c r="C60" s="255">
        <v>46</v>
      </c>
      <c r="D60" s="255">
        <f t="shared" si="0"/>
        <v>2432</v>
      </c>
      <c r="E60" s="256">
        <f t="shared" si="1"/>
        <v>1.0058932941752325</v>
      </c>
      <c r="F60" s="310">
        <f t="shared" si="2"/>
        <v>-0.65151481944170275</v>
      </c>
    </row>
    <row r="61" spans="3:6" x14ac:dyDescent="0.25">
      <c r="C61" s="255">
        <v>47</v>
      </c>
      <c r="D61" s="255">
        <f t="shared" si="0"/>
        <v>2484</v>
      </c>
      <c r="E61" s="256">
        <f t="shared" si="1"/>
        <v>1.0060616711934813</v>
      </c>
      <c r="F61" s="310">
        <f t="shared" si="2"/>
        <v>-0.6683629305143759</v>
      </c>
    </row>
    <row r="62" spans="3:6" x14ac:dyDescent="0.25">
      <c r="C62" s="255">
        <v>48</v>
      </c>
      <c r="D62" s="255">
        <f t="shared" si="0"/>
        <v>2536</v>
      </c>
      <c r="E62" s="256">
        <f t="shared" si="1"/>
        <v>1.0062231961183283</v>
      </c>
      <c r="F62" s="310">
        <f t="shared" si="2"/>
        <v>-0.68452540864310962</v>
      </c>
    </row>
    <row r="63" spans="3:6" x14ac:dyDescent="0.25">
      <c r="C63" s="257">
        <v>49</v>
      </c>
      <c r="D63" s="257">
        <f t="shared" si="0"/>
        <v>2588</v>
      </c>
      <c r="E63" s="258">
        <f t="shared" si="1"/>
        <v>1.0063782788771285</v>
      </c>
      <c r="F63" s="310">
        <f t="shared" si="2"/>
        <v>-0.70004327190554749</v>
      </c>
    </row>
    <row r="64" spans="3:6" x14ac:dyDescent="0.25">
      <c r="C64" s="257">
        <v>50</v>
      </c>
      <c r="D64" s="257">
        <f t="shared" si="0"/>
        <v>2640</v>
      </c>
      <c r="E64" s="258">
        <f t="shared" si="1"/>
        <v>1.0065272973379455</v>
      </c>
      <c r="F64" s="310">
        <f t="shared" si="2"/>
        <v>-0.71495433046827117</v>
      </c>
    </row>
    <row r="65" spans="3:6" x14ac:dyDescent="0.25">
      <c r="C65" s="255">
        <v>51</v>
      </c>
      <c r="D65" s="255">
        <f t="shared" si="0"/>
        <v>2692</v>
      </c>
      <c r="E65" s="256">
        <f t="shared" si="1"/>
        <v>1.0066706003835375</v>
      </c>
      <c r="F65" s="310">
        <f t="shared" si="2"/>
        <v>-0.72929349417538836</v>
      </c>
    </row>
    <row r="66" spans="3:6" x14ac:dyDescent="0.25">
      <c r="C66" s="255">
        <v>52</v>
      </c>
      <c r="D66" s="255">
        <f t="shared" si="0"/>
        <v>2744</v>
      </c>
      <c r="E66" s="256">
        <f t="shared" si="1"/>
        <v>1.006808510638298</v>
      </c>
      <c r="F66" s="310">
        <f t="shared" si="2"/>
        <v>-0.74309304541124965</v>
      </c>
    </row>
    <row r="67" spans="3:6" x14ac:dyDescent="0.25">
      <c r="C67" s="255">
        <v>53</v>
      </c>
      <c r="D67" s="255">
        <f t="shared" si="0"/>
        <v>2796</v>
      </c>
      <c r="E67" s="256">
        <f t="shared" si="1"/>
        <v>1.0069413268930247</v>
      </c>
      <c r="F67" s="310">
        <f t="shared" si="2"/>
        <v>-0.75638288172718826</v>
      </c>
    </row>
    <row r="68" spans="3:6" x14ac:dyDescent="0.25">
      <c r="C68" s="255">
        <v>54</v>
      </c>
      <c r="D68" s="255">
        <f t="shared" si="0"/>
        <v>2848</v>
      </c>
      <c r="E68" s="256">
        <f t="shared" si="1"/>
        <v>1.007069326265867</v>
      </c>
      <c r="F68" s="310">
        <f t="shared" si="2"/>
        <v>-0.7691907320698772</v>
      </c>
    </row>
    <row r="69" spans="3:6" x14ac:dyDescent="0.25">
      <c r="C69" s="255">
        <v>55</v>
      </c>
      <c r="D69" s="255">
        <f t="shared" si="0"/>
        <v>2900</v>
      </c>
      <c r="E69" s="256">
        <f t="shared" si="1"/>
        <v>1.007192766132347</v>
      </c>
      <c r="F69" s="310">
        <f t="shared" si="2"/>
        <v>-0.78154234990276961</v>
      </c>
    </row>
    <row r="70" spans="3:6" x14ac:dyDescent="0.25">
      <c r="C70" s="255">
        <v>56</v>
      </c>
      <c r="D70" s="255">
        <f t="shared" si="0"/>
        <v>2952</v>
      </c>
      <c r="E70" s="256">
        <f t="shared" si="1"/>
        <v>1.0073118858527392</v>
      </c>
      <c r="F70" s="310">
        <f t="shared" si="2"/>
        <v>-0.79346168605082357</v>
      </c>
    </row>
    <row r="71" spans="3:6" x14ac:dyDescent="0.25">
      <c r="C71" s="255">
        <v>57</v>
      </c>
      <c r="D71" s="255">
        <f t="shared" si="0"/>
        <v>3004</v>
      </c>
      <c r="E71" s="256">
        <f t="shared" si="1"/>
        <v>1.0074269083212066</v>
      </c>
      <c r="F71" s="310">
        <f t="shared" si="2"/>
        <v>-0.8049710437098857</v>
      </c>
    </row>
    <row r="72" spans="3:6" x14ac:dyDescent="0.25">
      <c r="C72" s="257">
        <v>58</v>
      </c>
      <c r="D72" s="257">
        <f t="shared" si="0"/>
        <v>3056</v>
      </c>
      <c r="E72" s="258">
        <f t="shared" si="1"/>
        <v>1.0075380413577839</v>
      </c>
      <c r="F72" s="310">
        <f t="shared" si="2"/>
        <v>-0.81609121773108684</v>
      </c>
    </row>
    <row r="73" spans="3:6" x14ac:dyDescent="0.25">
      <c r="C73" s="255">
        <v>59</v>
      </c>
      <c r="D73" s="255">
        <f t="shared" si="0"/>
        <v>3108</v>
      </c>
      <c r="E73" s="256">
        <f t="shared" si="1"/>
        <v>1.0076454789615041</v>
      </c>
      <c r="F73" s="310">
        <f t="shared" si="2"/>
        <v>-0.8268416200109614</v>
      </c>
    </row>
    <row r="74" spans="3:6" s="259" customFormat="1" x14ac:dyDescent="0.25">
      <c r="C74" s="257">
        <v>60</v>
      </c>
      <c r="D74" s="257">
        <f t="shared" si="0"/>
        <v>3160</v>
      </c>
      <c r="E74" s="258">
        <f t="shared" si="1"/>
        <v>1.0077494024405587</v>
      </c>
      <c r="F74" s="310">
        <f t="shared" ref="F74" si="3">(($E$39-E74)/$E$39)*100</f>
        <v>-0.83724039257731098</v>
      </c>
    </row>
  </sheetData>
  <mergeCells count="3">
    <mergeCell ref="C6:C8"/>
    <mergeCell ref="D6:D8"/>
    <mergeCell ref="F6:F8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5" tint="-0.249977111117893"/>
  </sheetPr>
  <dimension ref="C2:F74"/>
  <sheetViews>
    <sheetView zoomScale="98" zoomScaleNormal="98" workbookViewId="0">
      <selection activeCell="T24" sqref="T24"/>
    </sheetView>
  </sheetViews>
  <sheetFormatPr defaultColWidth="9.140625" defaultRowHeight="15.75" x14ac:dyDescent="0.25"/>
  <cols>
    <col min="1" max="2" width="9.140625" style="252"/>
    <col min="3" max="3" width="18.28515625" style="252" customWidth="1"/>
    <col min="4" max="4" width="23.7109375" style="252" customWidth="1"/>
    <col min="5" max="5" width="36.42578125" style="252" customWidth="1"/>
    <col min="6" max="6" width="14" style="252" customWidth="1"/>
    <col min="7" max="16384" width="9.140625" style="252"/>
  </cols>
  <sheetData>
    <row r="2" spans="3:6" x14ac:dyDescent="0.25">
      <c r="C2" s="255"/>
      <c r="D2" s="255" t="s">
        <v>72</v>
      </c>
      <c r="E2" s="255"/>
    </row>
    <row r="3" spans="3:6" ht="63" x14ac:dyDescent="0.25">
      <c r="C3" s="260" t="s">
        <v>381</v>
      </c>
      <c r="D3" s="261" t="s">
        <v>368</v>
      </c>
      <c r="E3" s="261" t="s">
        <v>382</v>
      </c>
    </row>
    <row r="4" spans="3:6" ht="31.5" x14ac:dyDescent="0.25">
      <c r="C4" s="260" t="s">
        <v>383</v>
      </c>
      <c r="D4" s="260"/>
      <c r="E4" s="255"/>
    </row>
    <row r="6" spans="3:6" ht="15.75" customHeight="1" x14ac:dyDescent="0.25">
      <c r="C6" s="354" t="s">
        <v>58</v>
      </c>
      <c r="D6" s="355" t="s">
        <v>372</v>
      </c>
      <c r="E6" s="254" t="s">
        <v>384</v>
      </c>
      <c r="F6" s="354" t="s">
        <v>448</v>
      </c>
    </row>
    <row r="7" spans="3:6" x14ac:dyDescent="0.25">
      <c r="C7" s="354"/>
      <c r="D7" s="355"/>
      <c r="E7" s="254" t="s">
        <v>374</v>
      </c>
      <c r="F7" s="354"/>
    </row>
    <row r="8" spans="3:6" x14ac:dyDescent="0.25">
      <c r="C8" s="354"/>
      <c r="D8" s="355"/>
      <c r="E8" s="255" t="s">
        <v>375</v>
      </c>
      <c r="F8" s="354"/>
    </row>
    <row r="9" spans="3:6" x14ac:dyDescent="0.25">
      <c r="C9" s="255">
        <v>0.1</v>
      </c>
      <c r="D9" s="255">
        <f>(C9*52)+40</f>
        <v>45.2</v>
      </c>
      <c r="E9" s="256">
        <f>1*EXP(LN((1.65*10^-8)/1)*EXP(-0.09376*D9))</f>
        <v>0.77204535272321373</v>
      </c>
      <c r="F9" s="310">
        <f>(($E$39-E9)/$E$39)*100</f>
        <v>22.795464727678628</v>
      </c>
    </row>
    <row r="10" spans="3:6" x14ac:dyDescent="0.25">
      <c r="C10" s="255">
        <v>0.25</v>
      </c>
      <c r="D10" s="255">
        <f t="shared" ref="D10:D74" si="0">(C10*52)+40</f>
        <v>53</v>
      </c>
      <c r="E10" s="256">
        <f>1*EXP(LN((1.65*10^-8)/1)*EXP(-0.09376*D10))</f>
        <v>0.88292928068671228</v>
      </c>
      <c r="F10" s="310">
        <f t="shared" ref="F10:F73" si="1">(($E$39-E10)/$E$39)*100</f>
        <v>11.707071931328771</v>
      </c>
    </row>
    <row r="11" spans="3:6" s="259" customFormat="1" x14ac:dyDescent="0.25">
      <c r="C11" s="257">
        <v>0.5</v>
      </c>
      <c r="D11" s="257">
        <f t="shared" si="0"/>
        <v>66</v>
      </c>
      <c r="E11" s="258">
        <f t="shared" ref="E11:E74" si="2">1*EXP(LN((1.65*10^-8)/1)*EXP(-0.09376*D11))</f>
        <v>0.96386855055928622</v>
      </c>
      <c r="F11" s="310">
        <f t="shared" si="1"/>
        <v>3.6131449440713781</v>
      </c>
    </row>
    <row r="12" spans="3:6" s="259" customFormat="1" x14ac:dyDescent="0.25">
      <c r="C12" s="257">
        <v>1</v>
      </c>
      <c r="D12" s="257">
        <f t="shared" si="0"/>
        <v>92</v>
      </c>
      <c r="E12" s="258">
        <f t="shared" si="2"/>
        <v>0.99679041877303731</v>
      </c>
      <c r="F12" s="310">
        <f t="shared" si="1"/>
        <v>0.32095812269626878</v>
      </c>
    </row>
    <row r="13" spans="3:6" s="259" customFormat="1" x14ac:dyDescent="0.25">
      <c r="C13" s="257">
        <v>1.5</v>
      </c>
      <c r="D13" s="257">
        <f t="shared" si="0"/>
        <v>118</v>
      </c>
      <c r="E13" s="258">
        <f t="shared" si="2"/>
        <v>0.9997192113422102</v>
      </c>
      <c r="F13" s="310">
        <f t="shared" si="1"/>
        <v>2.8078865778979889E-2</v>
      </c>
    </row>
    <row r="14" spans="3:6" x14ac:dyDescent="0.25">
      <c r="C14" s="257">
        <v>2</v>
      </c>
      <c r="D14" s="257">
        <f t="shared" si="0"/>
        <v>144</v>
      </c>
      <c r="E14" s="258">
        <f t="shared" si="2"/>
        <v>0.99997546819537664</v>
      </c>
      <c r="F14" s="310">
        <f t="shared" si="1"/>
        <v>2.4531804623362241E-3</v>
      </c>
    </row>
    <row r="15" spans="3:6" x14ac:dyDescent="0.25">
      <c r="C15" s="257">
        <v>3</v>
      </c>
      <c r="D15" s="257">
        <f t="shared" si="0"/>
        <v>196</v>
      </c>
      <c r="E15" s="258">
        <f t="shared" si="2"/>
        <v>0.99999981279245365</v>
      </c>
      <c r="F15" s="310">
        <f t="shared" si="1"/>
        <v>1.8720754635381809E-5</v>
      </c>
    </row>
    <row r="16" spans="3:6" x14ac:dyDescent="0.25">
      <c r="C16" s="257">
        <v>4</v>
      </c>
      <c r="D16" s="257">
        <f t="shared" si="0"/>
        <v>248</v>
      </c>
      <c r="E16" s="258">
        <f t="shared" si="2"/>
        <v>0.99999999857139565</v>
      </c>
      <c r="F16" s="310">
        <f t="shared" si="1"/>
        <v>1.4286043459321718E-7</v>
      </c>
    </row>
    <row r="17" spans="3:6" x14ac:dyDescent="0.25">
      <c r="C17" s="257">
        <v>4.5</v>
      </c>
      <c r="D17" s="257">
        <f t="shared" si="0"/>
        <v>274</v>
      </c>
      <c r="E17" s="258">
        <f t="shared" si="2"/>
        <v>0.99999999987520238</v>
      </c>
      <c r="F17" s="310">
        <f t="shared" si="1"/>
        <v>1.2479761668515721E-8</v>
      </c>
    </row>
    <row r="18" spans="3:6" s="259" customFormat="1" x14ac:dyDescent="0.25">
      <c r="C18" s="257">
        <v>5</v>
      </c>
      <c r="D18" s="257">
        <f t="shared" si="0"/>
        <v>300</v>
      </c>
      <c r="E18" s="258">
        <f t="shared" si="2"/>
        <v>0.99999999998909817</v>
      </c>
      <c r="F18" s="310">
        <f t="shared" si="1"/>
        <v>1.0901834990306725E-9</v>
      </c>
    </row>
    <row r="19" spans="3:6" x14ac:dyDescent="0.25">
      <c r="C19" s="257">
        <v>6</v>
      </c>
      <c r="D19" s="257">
        <f t="shared" si="0"/>
        <v>352</v>
      </c>
      <c r="E19" s="258">
        <f t="shared" si="2"/>
        <v>0.99999999999991684</v>
      </c>
      <c r="F19" s="310">
        <f t="shared" si="1"/>
        <v>8.3155704544424225E-12</v>
      </c>
    </row>
    <row r="20" spans="3:6" x14ac:dyDescent="0.25">
      <c r="C20" s="255">
        <v>7</v>
      </c>
      <c r="D20" s="255">
        <f t="shared" si="0"/>
        <v>404</v>
      </c>
      <c r="E20" s="256">
        <f t="shared" si="2"/>
        <v>0.99999999999999933</v>
      </c>
      <c r="F20" s="310">
        <f t="shared" si="1"/>
        <v>6.6613381477509392E-14</v>
      </c>
    </row>
    <row r="21" spans="3:6" x14ac:dyDescent="0.25">
      <c r="C21" s="255">
        <v>8</v>
      </c>
      <c r="D21" s="255">
        <f t="shared" si="0"/>
        <v>456</v>
      </c>
      <c r="E21" s="256">
        <f t="shared" si="2"/>
        <v>1</v>
      </c>
      <c r="F21" s="310">
        <f t="shared" si="1"/>
        <v>0</v>
      </c>
    </row>
    <row r="22" spans="3:6" x14ac:dyDescent="0.25">
      <c r="C22" s="255">
        <v>9</v>
      </c>
      <c r="D22" s="255">
        <f t="shared" si="0"/>
        <v>508</v>
      </c>
      <c r="E22" s="256">
        <f t="shared" si="2"/>
        <v>1</v>
      </c>
      <c r="F22" s="310">
        <f t="shared" si="1"/>
        <v>0</v>
      </c>
    </row>
    <row r="23" spans="3:6" s="259" customFormat="1" x14ac:dyDescent="0.25">
      <c r="C23" s="255">
        <v>10</v>
      </c>
      <c r="D23" s="255">
        <f t="shared" si="0"/>
        <v>560</v>
      </c>
      <c r="E23" s="256">
        <f t="shared" si="2"/>
        <v>1</v>
      </c>
      <c r="F23" s="310">
        <f t="shared" si="1"/>
        <v>0</v>
      </c>
    </row>
    <row r="24" spans="3:6" s="259" customFormat="1" x14ac:dyDescent="0.25">
      <c r="C24" s="257">
        <v>10.3</v>
      </c>
      <c r="D24" s="257">
        <f t="shared" si="0"/>
        <v>575.6</v>
      </c>
      <c r="E24" s="258">
        <f t="shared" si="2"/>
        <v>1</v>
      </c>
      <c r="F24" s="310">
        <f t="shared" si="1"/>
        <v>0</v>
      </c>
    </row>
    <row r="25" spans="3:6" x14ac:dyDescent="0.25">
      <c r="C25" s="255">
        <v>11</v>
      </c>
      <c r="D25" s="255">
        <f t="shared" si="0"/>
        <v>612</v>
      </c>
      <c r="E25" s="256">
        <f t="shared" si="2"/>
        <v>1</v>
      </c>
      <c r="F25" s="310">
        <f t="shared" si="1"/>
        <v>0</v>
      </c>
    </row>
    <row r="26" spans="3:6" x14ac:dyDescent="0.25">
      <c r="C26" s="257">
        <v>12</v>
      </c>
      <c r="D26" s="257">
        <f t="shared" si="0"/>
        <v>664</v>
      </c>
      <c r="E26" s="258">
        <f t="shared" si="2"/>
        <v>1</v>
      </c>
      <c r="F26" s="310">
        <f t="shared" si="1"/>
        <v>0</v>
      </c>
    </row>
    <row r="27" spans="3:6" x14ac:dyDescent="0.25">
      <c r="C27" s="257">
        <v>13</v>
      </c>
      <c r="D27" s="257">
        <f t="shared" si="0"/>
        <v>716</v>
      </c>
      <c r="E27" s="258">
        <f t="shared" si="2"/>
        <v>1</v>
      </c>
      <c r="F27" s="310">
        <f t="shared" si="1"/>
        <v>0</v>
      </c>
    </row>
    <row r="28" spans="3:6" x14ac:dyDescent="0.25">
      <c r="C28" s="255">
        <v>14</v>
      </c>
      <c r="D28" s="255">
        <f t="shared" si="0"/>
        <v>768</v>
      </c>
      <c r="E28" s="256">
        <f t="shared" si="2"/>
        <v>1</v>
      </c>
      <c r="F28" s="310">
        <f t="shared" si="1"/>
        <v>0</v>
      </c>
    </row>
    <row r="29" spans="3:6" x14ac:dyDescent="0.25">
      <c r="C29" s="257">
        <v>15</v>
      </c>
      <c r="D29" s="257">
        <f t="shared" si="0"/>
        <v>820</v>
      </c>
      <c r="E29" s="258">
        <f t="shared" si="2"/>
        <v>1</v>
      </c>
      <c r="F29" s="310">
        <f t="shared" si="1"/>
        <v>0</v>
      </c>
    </row>
    <row r="30" spans="3:6" x14ac:dyDescent="0.25">
      <c r="C30" s="255">
        <v>16</v>
      </c>
      <c r="D30" s="255">
        <f t="shared" si="0"/>
        <v>872</v>
      </c>
      <c r="E30" s="256">
        <f t="shared" si="2"/>
        <v>1</v>
      </c>
      <c r="F30" s="310">
        <f t="shared" si="1"/>
        <v>0</v>
      </c>
    </row>
    <row r="31" spans="3:6" x14ac:dyDescent="0.25">
      <c r="C31" s="255">
        <v>17</v>
      </c>
      <c r="D31" s="255">
        <f t="shared" si="0"/>
        <v>924</v>
      </c>
      <c r="E31" s="256">
        <f t="shared" si="2"/>
        <v>1</v>
      </c>
      <c r="F31" s="310">
        <f t="shared" si="1"/>
        <v>0</v>
      </c>
    </row>
    <row r="32" spans="3:6" x14ac:dyDescent="0.25">
      <c r="C32" s="255">
        <v>18</v>
      </c>
      <c r="D32" s="255">
        <f t="shared" si="0"/>
        <v>976</v>
      </c>
      <c r="E32" s="256">
        <f t="shared" si="2"/>
        <v>1</v>
      </c>
      <c r="F32" s="310">
        <f t="shared" si="1"/>
        <v>0</v>
      </c>
    </row>
    <row r="33" spans="3:6" x14ac:dyDescent="0.25">
      <c r="C33" s="257">
        <v>19</v>
      </c>
      <c r="D33" s="257">
        <f t="shared" si="0"/>
        <v>1028</v>
      </c>
      <c r="E33" s="258">
        <f t="shared" si="2"/>
        <v>1</v>
      </c>
      <c r="F33" s="310">
        <f t="shared" si="1"/>
        <v>0</v>
      </c>
    </row>
    <row r="34" spans="3:6" x14ac:dyDescent="0.25">
      <c r="C34" s="257">
        <v>20</v>
      </c>
      <c r="D34" s="257">
        <f t="shared" si="0"/>
        <v>1080</v>
      </c>
      <c r="E34" s="258">
        <f t="shared" si="2"/>
        <v>1</v>
      </c>
      <c r="F34" s="310">
        <f t="shared" si="1"/>
        <v>0</v>
      </c>
    </row>
    <row r="35" spans="3:6" x14ac:dyDescent="0.25">
      <c r="C35" s="255">
        <v>21</v>
      </c>
      <c r="D35" s="255">
        <f t="shared" si="0"/>
        <v>1132</v>
      </c>
      <c r="E35" s="256">
        <f t="shared" si="2"/>
        <v>1</v>
      </c>
      <c r="F35" s="310">
        <f t="shared" si="1"/>
        <v>0</v>
      </c>
    </row>
    <row r="36" spans="3:6" x14ac:dyDescent="0.25">
      <c r="C36" s="255">
        <v>22</v>
      </c>
      <c r="D36" s="255">
        <f t="shared" si="0"/>
        <v>1184</v>
      </c>
      <c r="E36" s="256">
        <f t="shared" si="2"/>
        <v>1</v>
      </c>
      <c r="F36" s="310">
        <f t="shared" si="1"/>
        <v>0</v>
      </c>
    </row>
    <row r="37" spans="3:6" x14ac:dyDescent="0.25">
      <c r="C37" s="255">
        <v>23</v>
      </c>
      <c r="D37" s="255">
        <f t="shared" si="0"/>
        <v>1236</v>
      </c>
      <c r="E37" s="256">
        <f t="shared" si="2"/>
        <v>1</v>
      </c>
      <c r="F37" s="310">
        <f t="shared" si="1"/>
        <v>0</v>
      </c>
    </row>
    <row r="38" spans="3:6" x14ac:dyDescent="0.25">
      <c r="C38" s="255">
        <v>24</v>
      </c>
      <c r="D38" s="255">
        <f t="shared" si="0"/>
        <v>1288</v>
      </c>
      <c r="E38" s="256">
        <f t="shared" si="2"/>
        <v>1</v>
      </c>
      <c r="F38" s="310">
        <f t="shared" si="1"/>
        <v>0</v>
      </c>
    </row>
    <row r="39" spans="3:6" s="259" customFormat="1" x14ac:dyDescent="0.25">
      <c r="C39" s="257">
        <v>25</v>
      </c>
      <c r="D39" s="257">
        <f t="shared" si="0"/>
        <v>1340</v>
      </c>
      <c r="E39" s="258">
        <f t="shared" si="2"/>
        <v>1</v>
      </c>
      <c r="F39" s="310">
        <f t="shared" si="1"/>
        <v>0</v>
      </c>
    </row>
    <row r="40" spans="3:6" x14ac:dyDescent="0.25">
      <c r="C40" s="255">
        <v>26</v>
      </c>
      <c r="D40" s="255">
        <f t="shared" si="0"/>
        <v>1392</v>
      </c>
      <c r="E40" s="256">
        <f t="shared" si="2"/>
        <v>1</v>
      </c>
      <c r="F40" s="310">
        <f t="shared" si="1"/>
        <v>0</v>
      </c>
    </row>
    <row r="41" spans="3:6" x14ac:dyDescent="0.25">
      <c r="C41" s="255">
        <v>27</v>
      </c>
      <c r="D41" s="255">
        <f t="shared" si="0"/>
        <v>1444</v>
      </c>
      <c r="E41" s="256">
        <f t="shared" si="2"/>
        <v>1</v>
      </c>
      <c r="F41" s="310">
        <f t="shared" si="1"/>
        <v>0</v>
      </c>
    </row>
    <row r="42" spans="3:6" x14ac:dyDescent="0.25">
      <c r="C42" s="255">
        <v>28</v>
      </c>
      <c r="D42" s="255">
        <f t="shared" si="0"/>
        <v>1496</v>
      </c>
      <c r="E42" s="256">
        <f t="shared" si="2"/>
        <v>1</v>
      </c>
      <c r="F42" s="310">
        <f t="shared" si="1"/>
        <v>0</v>
      </c>
    </row>
    <row r="43" spans="3:6" x14ac:dyDescent="0.25">
      <c r="C43" s="255">
        <v>29</v>
      </c>
      <c r="D43" s="255">
        <f t="shared" si="0"/>
        <v>1548</v>
      </c>
      <c r="E43" s="256">
        <f t="shared" si="2"/>
        <v>1</v>
      </c>
      <c r="F43" s="310">
        <f t="shared" si="1"/>
        <v>0</v>
      </c>
    </row>
    <row r="44" spans="3:6" x14ac:dyDescent="0.25">
      <c r="C44" s="255">
        <v>30</v>
      </c>
      <c r="D44" s="255">
        <f t="shared" si="0"/>
        <v>1600</v>
      </c>
      <c r="E44" s="256">
        <f t="shared" si="2"/>
        <v>1</v>
      </c>
      <c r="F44" s="310">
        <f t="shared" si="1"/>
        <v>0</v>
      </c>
    </row>
    <row r="45" spans="3:6" x14ac:dyDescent="0.25">
      <c r="C45" s="255">
        <v>31</v>
      </c>
      <c r="D45" s="255">
        <f t="shared" si="0"/>
        <v>1652</v>
      </c>
      <c r="E45" s="256">
        <f t="shared" si="2"/>
        <v>1</v>
      </c>
      <c r="F45" s="310">
        <f t="shared" si="1"/>
        <v>0</v>
      </c>
    </row>
    <row r="46" spans="3:6" x14ac:dyDescent="0.25">
      <c r="C46" s="255">
        <v>32</v>
      </c>
      <c r="D46" s="255">
        <f t="shared" si="0"/>
        <v>1704</v>
      </c>
      <c r="E46" s="256">
        <f t="shared" si="2"/>
        <v>1</v>
      </c>
      <c r="F46" s="310">
        <f t="shared" si="1"/>
        <v>0</v>
      </c>
    </row>
    <row r="47" spans="3:6" x14ac:dyDescent="0.25">
      <c r="C47" s="255">
        <v>33</v>
      </c>
      <c r="D47" s="255">
        <f t="shared" si="0"/>
        <v>1756</v>
      </c>
      <c r="E47" s="256">
        <f t="shared" si="2"/>
        <v>1</v>
      </c>
      <c r="F47" s="310">
        <f t="shared" si="1"/>
        <v>0</v>
      </c>
    </row>
    <row r="48" spans="3:6" x14ac:dyDescent="0.25">
      <c r="C48" s="255">
        <v>34</v>
      </c>
      <c r="D48" s="255">
        <f t="shared" si="0"/>
        <v>1808</v>
      </c>
      <c r="E48" s="256">
        <f t="shared" si="2"/>
        <v>1</v>
      </c>
      <c r="F48" s="310">
        <f t="shared" si="1"/>
        <v>0</v>
      </c>
    </row>
    <row r="49" spans="3:6" x14ac:dyDescent="0.25">
      <c r="C49" s="255">
        <v>35</v>
      </c>
      <c r="D49" s="255">
        <f t="shared" si="0"/>
        <v>1860</v>
      </c>
      <c r="E49" s="256">
        <f t="shared" si="2"/>
        <v>1</v>
      </c>
      <c r="F49" s="310">
        <f t="shared" si="1"/>
        <v>0</v>
      </c>
    </row>
    <row r="50" spans="3:6" x14ac:dyDescent="0.25">
      <c r="C50" s="255">
        <v>36</v>
      </c>
      <c r="D50" s="255">
        <f t="shared" si="0"/>
        <v>1912</v>
      </c>
      <c r="E50" s="256">
        <f t="shared" si="2"/>
        <v>1</v>
      </c>
      <c r="F50" s="310">
        <f t="shared" si="1"/>
        <v>0</v>
      </c>
    </row>
    <row r="51" spans="3:6" x14ac:dyDescent="0.25">
      <c r="C51" s="255">
        <v>37</v>
      </c>
      <c r="D51" s="255">
        <f t="shared" si="0"/>
        <v>1964</v>
      </c>
      <c r="E51" s="256">
        <f t="shared" si="2"/>
        <v>1</v>
      </c>
      <c r="F51" s="310">
        <f t="shared" si="1"/>
        <v>0</v>
      </c>
    </row>
    <row r="52" spans="3:6" x14ac:dyDescent="0.25">
      <c r="C52" s="255">
        <v>38</v>
      </c>
      <c r="D52" s="255">
        <f t="shared" si="0"/>
        <v>2016</v>
      </c>
      <c r="E52" s="256">
        <f t="shared" si="2"/>
        <v>1</v>
      </c>
      <c r="F52" s="310">
        <f t="shared" si="1"/>
        <v>0</v>
      </c>
    </row>
    <row r="53" spans="3:6" x14ac:dyDescent="0.25">
      <c r="C53" s="255">
        <v>39</v>
      </c>
      <c r="D53" s="255">
        <f t="shared" si="0"/>
        <v>2068</v>
      </c>
      <c r="E53" s="256">
        <f t="shared" si="2"/>
        <v>1</v>
      </c>
      <c r="F53" s="310">
        <f t="shared" si="1"/>
        <v>0</v>
      </c>
    </row>
    <row r="54" spans="3:6" x14ac:dyDescent="0.25">
      <c r="C54" s="255">
        <v>40</v>
      </c>
      <c r="D54" s="255">
        <f t="shared" si="0"/>
        <v>2120</v>
      </c>
      <c r="E54" s="256">
        <f t="shared" si="2"/>
        <v>1</v>
      </c>
      <c r="F54" s="310">
        <f t="shared" si="1"/>
        <v>0</v>
      </c>
    </row>
    <row r="55" spans="3:6" x14ac:dyDescent="0.25">
      <c r="C55" s="255">
        <v>41</v>
      </c>
      <c r="D55" s="255">
        <f t="shared" si="0"/>
        <v>2172</v>
      </c>
      <c r="E55" s="256">
        <f t="shared" si="2"/>
        <v>1</v>
      </c>
      <c r="F55" s="310">
        <f t="shared" si="1"/>
        <v>0</v>
      </c>
    </row>
    <row r="56" spans="3:6" x14ac:dyDescent="0.25">
      <c r="C56" s="255">
        <v>42</v>
      </c>
      <c r="D56" s="255">
        <f t="shared" si="0"/>
        <v>2224</v>
      </c>
      <c r="E56" s="256">
        <f t="shared" si="2"/>
        <v>1</v>
      </c>
      <c r="F56" s="310">
        <f t="shared" si="1"/>
        <v>0</v>
      </c>
    </row>
    <row r="57" spans="3:6" x14ac:dyDescent="0.25">
      <c r="C57" s="255">
        <v>43</v>
      </c>
      <c r="D57" s="255">
        <f t="shared" si="0"/>
        <v>2276</v>
      </c>
      <c r="E57" s="256">
        <f t="shared" si="2"/>
        <v>1</v>
      </c>
      <c r="F57" s="310">
        <f t="shared" si="1"/>
        <v>0</v>
      </c>
    </row>
    <row r="58" spans="3:6" x14ac:dyDescent="0.25">
      <c r="C58" s="255">
        <v>44</v>
      </c>
      <c r="D58" s="255">
        <f t="shared" si="0"/>
        <v>2328</v>
      </c>
      <c r="E58" s="256">
        <f t="shared" si="2"/>
        <v>1</v>
      </c>
      <c r="F58" s="310">
        <f t="shared" si="1"/>
        <v>0</v>
      </c>
    </row>
    <row r="59" spans="3:6" x14ac:dyDescent="0.25">
      <c r="C59" s="255">
        <v>45</v>
      </c>
      <c r="D59" s="255">
        <f t="shared" si="0"/>
        <v>2380</v>
      </c>
      <c r="E59" s="256">
        <f t="shared" si="2"/>
        <v>1</v>
      </c>
      <c r="F59" s="310">
        <f t="shared" si="1"/>
        <v>0</v>
      </c>
    </row>
    <row r="60" spans="3:6" x14ac:dyDescent="0.25">
      <c r="C60" s="255">
        <v>46</v>
      </c>
      <c r="D60" s="255">
        <f t="shared" si="0"/>
        <v>2432</v>
      </c>
      <c r="E60" s="256">
        <f t="shared" si="2"/>
        <v>1</v>
      </c>
      <c r="F60" s="310">
        <f t="shared" si="1"/>
        <v>0</v>
      </c>
    </row>
    <row r="61" spans="3:6" x14ac:dyDescent="0.25">
      <c r="C61" s="255">
        <v>47</v>
      </c>
      <c r="D61" s="255">
        <f t="shared" si="0"/>
        <v>2484</v>
      </c>
      <c r="E61" s="256">
        <f t="shared" si="2"/>
        <v>1</v>
      </c>
      <c r="F61" s="310">
        <f t="shared" si="1"/>
        <v>0</v>
      </c>
    </row>
    <row r="62" spans="3:6" x14ac:dyDescent="0.25">
      <c r="C62" s="255">
        <v>48</v>
      </c>
      <c r="D62" s="255">
        <f t="shared" si="0"/>
        <v>2536</v>
      </c>
      <c r="E62" s="256">
        <f t="shared" si="2"/>
        <v>1</v>
      </c>
      <c r="F62" s="310">
        <f t="shared" si="1"/>
        <v>0</v>
      </c>
    </row>
    <row r="63" spans="3:6" x14ac:dyDescent="0.25">
      <c r="C63" s="257">
        <v>49</v>
      </c>
      <c r="D63" s="257">
        <f t="shared" si="0"/>
        <v>2588</v>
      </c>
      <c r="E63" s="258">
        <f t="shared" si="2"/>
        <v>1</v>
      </c>
      <c r="F63" s="310">
        <f t="shared" si="1"/>
        <v>0</v>
      </c>
    </row>
    <row r="64" spans="3:6" x14ac:dyDescent="0.25">
      <c r="C64" s="257">
        <v>50</v>
      </c>
      <c r="D64" s="257">
        <f t="shared" si="0"/>
        <v>2640</v>
      </c>
      <c r="E64" s="258">
        <f t="shared" si="2"/>
        <v>1</v>
      </c>
      <c r="F64" s="310">
        <f t="shared" si="1"/>
        <v>0</v>
      </c>
    </row>
    <row r="65" spans="3:6" x14ac:dyDescent="0.25">
      <c r="C65" s="255">
        <v>51</v>
      </c>
      <c r="D65" s="255">
        <f t="shared" si="0"/>
        <v>2692</v>
      </c>
      <c r="E65" s="256">
        <f t="shared" si="2"/>
        <v>1</v>
      </c>
      <c r="F65" s="310">
        <f t="shared" si="1"/>
        <v>0</v>
      </c>
    </row>
    <row r="66" spans="3:6" x14ac:dyDescent="0.25">
      <c r="C66" s="255">
        <v>52</v>
      </c>
      <c r="D66" s="255">
        <f t="shared" si="0"/>
        <v>2744</v>
      </c>
      <c r="E66" s="256">
        <f t="shared" si="2"/>
        <v>1</v>
      </c>
      <c r="F66" s="310">
        <f t="shared" si="1"/>
        <v>0</v>
      </c>
    </row>
    <row r="67" spans="3:6" x14ac:dyDescent="0.25">
      <c r="C67" s="255">
        <v>53</v>
      </c>
      <c r="D67" s="255">
        <f t="shared" si="0"/>
        <v>2796</v>
      </c>
      <c r="E67" s="256">
        <f t="shared" si="2"/>
        <v>1</v>
      </c>
      <c r="F67" s="310">
        <f t="shared" si="1"/>
        <v>0</v>
      </c>
    </row>
    <row r="68" spans="3:6" x14ac:dyDescent="0.25">
      <c r="C68" s="255">
        <v>54</v>
      </c>
      <c r="D68" s="255">
        <f t="shared" si="0"/>
        <v>2848</v>
      </c>
      <c r="E68" s="256">
        <f t="shared" si="2"/>
        <v>1</v>
      </c>
      <c r="F68" s="310">
        <f t="shared" si="1"/>
        <v>0</v>
      </c>
    </row>
    <row r="69" spans="3:6" x14ac:dyDescent="0.25">
      <c r="C69" s="255">
        <v>55</v>
      </c>
      <c r="D69" s="255">
        <f t="shared" si="0"/>
        <v>2900</v>
      </c>
      <c r="E69" s="256">
        <f t="shared" si="2"/>
        <v>1</v>
      </c>
      <c r="F69" s="310">
        <f t="shared" si="1"/>
        <v>0</v>
      </c>
    </row>
    <row r="70" spans="3:6" x14ac:dyDescent="0.25">
      <c r="C70" s="255">
        <v>56</v>
      </c>
      <c r="D70" s="255">
        <f t="shared" si="0"/>
        <v>2952</v>
      </c>
      <c r="E70" s="256">
        <f t="shared" si="2"/>
        <v>1</v>
      </c>
      <c r="F70" s="310">
        <f t="shared" si="1"/>
        <v>0</v>
      </c>
    </row>
    <row r="71" spans="3:6" x14ac:dyDescent="0.25">
      <c r="C71" s="255">
        <v>57</v>
      </c>
      <c r="D71" s="255">
        <f t="shared" si="0"/>
        <v>3004</v>
      </c>
      <c r="E71" s="256">
        <f t="shared" si="2"/>
        <v>1</v>
      </c>
      <c r="F71" s="310">
        <f t="shared" si="1"/>
        <v>0</v>
      </c>
    </row>
    <row r="72" spans="3:6" x14ac:dyDescent="0.25">
      <c r="C72" s="257">
        <v>58</v>
      </c>
      <c r="D72" s="257">
        <f t="shared" si="0"/>
        <v>3056</v>
      </c>
      <c r="E72" s="258">
        <f t="shared" si="2"/>
        <v>1</v>
      </c>
      <c r="F72" s="310">
        <f t="shared" si="1"/>
        <v>0</v>
      </c>
    </row>
    <row r="73" spans="3:6" x14ac:dyDescent="0.25">
      <c r="C73" s="255">
        <v>59</v>
      </c>
      <c r="D73" s="255">
        <f t="shared" si="0"/>
        <v>3108</v>
      </c>
      <c r="E73" s="256">
        <f t="shared" si="2"/>
        <v>1</v>
      </c>
      <c r="F73" s="310">
        <f t="shared" si="1"/>
        <v>0</v>
      </c>
    </row>
    <row r="74" spans="3:6" s="259" customFormat="1" x14ac:dyDescent="0.25">
      <c r="C74" s="257">
        <v>60</v>
      </c>
      <c r="D74" s="257">
        <f t="shared" si="0"/>
        <v>3160</v>
      </c>
      <c r="E74" s="258">
        <f t="shared" si="2"/>
        <v>1</v>
      </c>
      <c r="F74" s="310">
        <f t="shared" ref="F74" si="3">(($E$39-E74)/$E$39)*100</f>
        <v>0</v>
      </c>
    </row>
  </sheetData>
  <mergeCells count="3">
    <mergeCell ref="C6:C8"/>
    <mergeCell ref="D6:D8"/>
    <mergeCell ref="F6:F8"/>
  </mergeCells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Prism7.Document" shapeId="92161" r:id="rId3">
          <objectPr defaultSize="0" autoPict="0" r:id="rId4">
            <anchor moveWithCells="1">
              <from>
                <xdr:col>8</xdr:col>
                <xdr:colOff>228600</xdr:colOff>
                <xdr:row>0</xdr:row>
                <xdr:rowOff>152400</xdr:rowOff>
              </from>
              <to>
                <xdr:col>16</xdr:col>
                <xdr:colOff>561975</xdr:colOff>
                <xdr:row>17</xdr:row>
                <xdr:rowOff>47625</xdr:rowOff>
              </to>
            </anchor>
          </objectPr>
        </oleObject>
      </mc:Choice>
      <mc:Fallback>
        <oleObject progId="Prism7.Document" shapeId="92161" r:id="rId3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5" tint="-0.249977111117893"/>
  </sheetPr>
  <dimension ref="C2:F74"/>
  <sheetViews>
    <sheetView zoomScale="98" zoomScaleNormal="98" workbookViewId="0">
      <selection activeCell="D4" sqref="D4"/>
    </sheetView>
  </sheetViews>
  <sheetFormatPr defaultColWidth="9.140625" defaultRowHeight="15.75" x14ac:dyDescent="0.25"/>
  <cols>
    <col min="1" max="2" width="9.140625" style="252"/>
    <col min="3" max="3" width="18.28515625" style="252" customWidth="1"/>
    <col min="4" max="4" width="23.7109375" style="252" customWidth="1"/>
    <col min="5" max="5" width="36.42578125" style="252" customWidth="1"/>
    <col min="6" max="6" width="12.7109375" style="252" customWidth="1"/>
    <col min="7" max="16384" width="9.140625" style="252"/>
  </cols>
  <sheetData>
    <row r="2" spans="3:6" x14ac:dyDescent="0.25">
      <c r="C2" s="255"/>
      <c r="D2" s="255" t="s">
        <v>72</v>
      </c>
      <c r="E2" s="255"/>
    </row>
    <row r="3" spans="3:6" ht="63" x14ac:dyDescent="0.25">
      <c r="C3" s="260" t="s">
        <v>385</v>
      </c>
      <c r="D3" s="262" t="s">
        <v>368</v>
      </c>
      <c r="E3" s="262" t="s">
        <v>386</v>
      </c>
    </row>
    <row r="4" spans="3:6" ht="31.5" x14ac:dyDescent="0.25">
      <c r="C4" s="260" t="s">
        <v>387</v>
      </c>
      <c r="D4" s="260"/>
      <c r="E4" s="255"/>
    </row>
    <row r="6" spans="3:6" ht="15.75" customHeight="1" x14ac:dyDescent="0.25">
      <c r="C6" s="354" t="s">
        <v>58</v>
      </c>
      <c r="D6" s="355" t="s">
        <v>372</v>
      </c>
      <c r="E6" s="254" t="s">
        <v>388</v>
      </c>
      <c r="F6" s="354" t="s">
        <v>448</v>
      </c>
    </row>
    <row r="7" spans="3:6" x14ac:dyDescent="0.25">
      <c r="C7" s="354"/>
      <c r="D7" s="355"/>
      <c r="E7" s="254" t="s">
        <v>374</v>
      </c>
      <c r="F7" s="354"/>
    </row>
    <row r="8" spans="3:6" x14ac:dyDescent="0.25">
      <c r="C8" s="354"/>
      <c r="D8" s="355"/>
      <c r="E8" s="255" t="s">
        <v>375</v>
      </c>
      <c r="F8" s="354"/>
    </row>
    <row r="9" spans="3:6" x14ac:dyDescent="0.25">
      <c r="C9" s="255">
        <v>0.1</v>
      </c>
      <c r="D9" s="255">
        <f>(C9*52)+40</f>
        <v>45.2</v>
      </c>
      <c r="E9" s="256">
        <f>0.9998*EXP(LN(0.02271*0.9998)*EXP(-0.03287*D9))</f>
        <v>0.42446537270795442</v>
      </c>
      <c r="F9" s="310">
        <f>(($E$39-E9)/$E$39)*100</f>
        <v>57.544971723549274</v>
      </c>
    </row>
    <row r="10" spans="3:6" x14ac:dyDescent="0.25">
      <c r="C10" s="255">
        <v>0.25</v>
      </c>
      <c r="D10" s="255">
        <f t="shared" ref="D10:D74" si="0">(C10*52)+40</f>
        <v>53</v>
      </c>
      <c r="E10" s="256">
        <f t="shared" ref="E10:E74" si="1">0.9998*EXP(LN(0.02271*0.9998)*EXP(-0.03287*D10))</f>
        <v>0.51521514443428496</v>
      </c>
      <c r="F10" s="310">
        <f t="shared" ref="F10:F73" si="2">(($E$39-E10)/$E$39)*100</f>
        <v>48.468179192409991</v>
      </c>
    </row>
    <row r="11" spans="3:6" s="259" customFormat="1" x14ac:dyDescent="0.25">
      <c r="C11" s="257">
        <v>0.5</v>
      </c>
      <c r="D11" s="257">
        <f t="shared" si="0"/>
        <v>66</v>
      </c>
      <c r="E11" s="258">
        <f t="shared" si="1"/>
        <v>0.64880040179728071</v>
      </c>
      <c r="F11" s="310">
        <f t="shared" si="2"/>
        <v>35.10698121651523</v>
      </c>
    </row>
    <row r="12" spans="3:6" s="259" customFormat="1" x14ac:dyDescent="0.25">
      <c r="C12" s="257">
        <v>1</v>
      </c>
      <c r="D12" s="257">
        <f t="shared" si="0"/>
        <v>92</v>
      </c>
      <c r="E12" s="258">
        <f t="shared" si="1"/>
        <v>0.83179007323673171</v>
      </c>
      <c r="F12" s="310">
        <f t="shared" si="2"/>
        <v>16.804353547036239</v>
      </c>
    </row>
    <row r="13" spans="3:6" s="259" customFormat="1" x14ac:dyDescent="0.25">
      <c r="C13" s="257">
        <v>1.5</v>
      </c>
      <c r="D13" s="257">
        <f t="shared" si="0"/>
        <v>118</v>
      </c>
      <c r="E13" s="258">
        <f t="shared" si="1"/>
        <v>0.92452859071263938</v>
      </c>
      <c r="F13" s="310">
        <f t="shared" si="2"/>
        <v>7.5286466580676779</v>
      </c>
    </row>
    <row r="14" spans="3:6" x14ac:dyDescent="0.25">
      <c r="C14" s="257">
        <v>2</v>
      </c>
      <c r="D14" s="257">
        <f t="shared" si="0"/>
        <v>144</v>
      </c>
      <c r="E14" s="258">
        <f t="shared" si="1"/>
        <v>0.96705478294102065</v>
      </c>
      <c r="F14" s="310">
        <f t="shared" si="2"/>
        <v>3.2751767412461863</v>
      </c>
    </row>
    <row r="15" spans="3:6" x14ac:dyDescent="0.25">
      <c r="C15" s="257">
        <v>3</v>
      </c>
      <c r="D15" s="257">
        <f t="shared" si="0"/>
        <v>196</v>
      </c>
      <c r="E15" s="258">
        <f t="shared" si="1"/>
        <v>0.99379190000078788</v>
      </c>
      <c r="F15" s="310">
        <f t="shared" si="2"/>
        <v>0.6009301859584063</v>
      </c>
    </row>
    <row r="16" spans="3:6" x14ac:dyDescent="0.25">
      <c r="C16" s="257">
        <v>4</v>
      </c>
      <c r="D16" s="257">
        <f t="shared" si="0"/>
        <v>248</v>
      </c>
      <c r="E16" s="258">
        <f t="shared" si="1"/>
        <v>0.9987098281795056</v>
      </c>
      <c r="F16" s="310">
        <f t="shared" si="2"/>
        <v>0.1090389898474118</v>
      </c>
    </row>
    <row r="17" spans="3:6" x14ac:dyDescent="0.25">
      <c r="C17" s="257">
        <v>4.5</v>
      </c>
      <c r="D17" s="257">
        <f t="shared" si="0"/>
        <v>274</v>
      </c>
      <c r="E17" s="258">
        <f t="shared" si="1"/>
        <v>0.99933604666727482</v>
      </c>
      <c r="F17" s="310">
        <f t="shared" si="2"/>
        <v>4.6404614195358837E-2</v>
      </c>
    </row>
    <row r="18" spans="3:6" s="259" customFormat="1" x14ac:dyDescent="0.25">
      <c r="C18" s="257">
        <v>5</v>
      </c>
      <c r="D18" s="257">
        <f t="shared" si="0"/>
        <v>300</v>
      </c>
      <c r="E18" s="258">
        <f t="shared" si="1"/>
        <v>0.99960258713348515</v>
      </c>
      <c r="F18" s="310">
        <f t="shared" si="2"/>
        <v>1.97452356986265E-2</v>
      </c>
    </row>
    <row r="19" spans="3:6" x14ac:dyDescent="0.25">
      <c r="C19" s="257">
        <v>6</v>
      </c>
      <c r="D19" s="257">
        <f t="shared" si="0"/>
        <v>352</v>
      </c>
      <c r="E19" s="258">
        <f t="shared" si="1"/>
        <v>0.99976426472959434</v>
      </c>
      <c r="F19" s="310">
        <f t="shared" si="2"/>
        <v>3.5742418889456919E-3</v>
      </c>
    </row>
    <row r="20" spans="3:6" x14ac:dyDescent="0.25">
      <c r="C20" s="255">
        <v>7</v>
      </c>
      <c r="D20" s="255">
        <f t="shared" si="0"/>
        <v>404</v>
      </c>
      <c r="E20" s="256">
        <f t="shared" si="1"/>
        <v>0.99979353170335405</v>
      </c>
      <c r="F20" s="310">
        <f t="shared" si="2"/>
        <v>6.4695905640800805E-4</v>
      </c>
    </row>
    <row r="21" spans="3:6" x14ac:dyDescent="0.25">
      <c r="C21" s="255">
        <v>8</v>
      </c>
      <c r="D21" s="255">
        <f t="shared" si="0"/>
        <v>456</v>
      </c>
      <c r="E21" s="256">
        <f t="shared" si="1"/>
        <v>0.99979882921384144</v>
      </c>
      <c r="F21" s="310">
        <f t="shared" si="2"/>
        <v>1.1710203626499936E-4</v>
      </c>
    </row>
    <row r="22" spans="3:6" x14ac:dyDescent="0.25">
      <c r="C22" s="255">
        <v>9</v>
      </c>
      <c r="D22" s="255">
        <f t="shared" si="0"/>
        <v>508</v>
      </c>
      <c r="E22" s="256">
        <f t="shared" si="1"/>
        <v>0.99979978808373682</v>
      </c>
      <c r="F22" s="310">
        <f t="shared" si="2"/>
        <v>2.1195865493514638E-5</v>
      </c>
    </row>
    <row r="23" spans="3:6" s="259" customFormat="1" x14ac:dyDescent="0.25">
      <c r="C23" s="255">
        <v>10</v>
      </c>
      <c r="D23" s="255">
        <f t="shared" si="0"/>
        <v>560</v>
      </c>
      <c r="E23" s="256">
        <f t="shared" si="1"/>
        <v>0.99979996164245311</v>
      </c>
      <c r="F23" s="310">
        <f t="shared" si="2"/>
        <v>3.8365219960493051E-6</v>
      </c>
    </row>
    <row r="24" spans="3:6" s="259" customFormat="1" x14ac:dyDescent="0.25">
      <c r="C24" s="257">
        <v>10.3</v>
      </c>
      <c r="D24" s="257">
        <f t="shared" si="0"/>
        <v>575.6</v>
      </c>
      <c r="E24" s="258">
        <f t="shared" si="1"/>
        <v>0.99979997703022305</v>
      </c>
      <c r="F24" s="310">
        <f t="shared" si="2"/>
        <v>2.2974371843730278E-6</v>
      </c>
    </row>
    <row r="25" spans="3:6" x14ac:dyDescent="0.25">
      <c r="C25" s="255">
        <v>11</v>
      </c>
      <c r="D25" s="255">
        <f t="shared" si="0"/>
        <v>612</v>
      </c>
      <c r="E25" s="256">
        <f t="shared" si="1"/>
        <v>0.99979999305715728</v>
      </c>
      <c r="F25" s="310">
        <f t="shared" si="2"/>
        <v>6.9442315914795105E-7</v>
      </c>
    </row>
    <row r="26" spans="3:6" x14ac:dyDescent="0.25">
      <c r="C26" s="257">
        <v>12</v>
      </c>
      <c r="D26" s="257">
        <f t="shared" si="0"/>
        <v>664</v>
      </c>
      <c r="E26" s="258">
        <f t="shared" si="1"/>
        <v>0.99979999874332248</v>
      </c>
      <c r="F26" s="310">
        <f t="shared" si="2"/>
        <v>1.25692892559219E-7</v>
      </c>
    </row>
    <row r="27" spans="3:6" x14ac:dyDescent="0.25">
      <c r="C27" s="257">
        <v>13</v>
      </c>
      <c r="D27" s="257">
        <f t="shared" si="0"/>
        <v>716</v>
      </c>
      <c r="E27" s="258">
        <f t="shared" si="1"/>
        <v>0.99979999977253731</v>
      </c>
      <c r="F27" s="310">
        <f t="shared" si="2"/>
        <v>2.2750821697320164E-8</v>
      </c>
    </row>
    <row r="28" spans="3:6" x14ac:dyDescent="0.25">
      <c r="C28" s="255">
        <v>14</v>
      </c>
      <c r="D28" s="255">
        <f t="shared" si="0"/>
        <v>768</v>
      </c>
      <c r="E28" s="256">
        <f t="shared" si="1"/>
        <v>0.99979999995882851</v>
      </c>
      <c r="F28" s="310">
        <f t="shared" si="2"/>
        <v>4.1179746594518209E-9</v>
      </c>
    </row>
    <row r="29" spans="3:6" x14ac:dyDescent="0.25">
      <c r="C29" s="257">
        <v>15</v>
      </c>
      <c r="D29" s="257">
        <f t="shared" si="0"/>
        <v>820</v>
      </c>
      <c r="E29" s="258">
        <f t="shared" si="1"/>
        <v>0.99979999999254776</v>
      </c>
      <c r="F29" s="310">
        <f t="shared" si="2"/>
        <v>7.4537517808500709E-10</v>
      </c>
    </row>
    <row r="30" spans="3:6" x14ac:dyDescent="0.25">
      <c r="C30" s="255">
        <v>16</v>
      </c>
      <c r="D30" s="255">
        <f t="shared" si="0"/>
        <v>872</v>
      </c>
      <c r="E30" s="256">
        <f t="shared" si="1"/>
        <v>0.9997999999986511</v>
      </c>
      <c r="F30" s="310">
        <f t="shared" si="2"/>
        <v>1.3491908130821816E-10</v>
      </c>
    </row>
    <row r="31" spans="3:6" x14ac:dyDescent="0.25">
      <c r="C31" s="255">
        <v>17</v>
      </c>
      <c r="D31" s="255">
        <f t="shared" si="0"/>
        <v>924</v>
      </c>
      <c r="E31" s="256">
        <f t="shared" si="1"/>
        <v>0.99979999999975577</v>
      </c>
      <c r="F31" s="310">
        <f t="shared" si="2"/>
        <v>2.4429792500253495E-11</v>
      </c>
    </row>
    <row r="32" spans="3:6" x14ac:dyDescent="0.25">
      <c r="C32" s="255">
        <v>18</v>
      </c>
      <c r="D32" s="255">
        <f t="shared" si="0"/>
        <v>976</v>
      </c>
      <c r="E32" s="256">
        <f t="shared" si="1"/>
        <v>0.99979999999995584</v>
      </c>
      <c r="F32" s="310">
        <f t="shared" si="2"/>
        <v>4.4195715523185865E-12</v>
      </c>
    </row>
    <row r="33" spans="3:6" x14ac:dyDescent="0.25">
      <c r="C33" s="257">
        <v>19</v>
      </c>
      <c r="D33" s="257">
        <f t="shared" si="0"/>
        <v>1028</v>
      </c>
      <c r="E33" s="258">
        <f t="shared" si="1"/>
        <v>0.99979999999999203</v>
      </c>
      <c r="F33" s="310">
        <f t="shared" si="2"/>
        <v>7.9952048182647803E-13</v>
      </c>
    </row>
    <row r="34" spans="3:6" x14ac:dyDescent="0.25">
      <c r="C34" s="257">
        <v>20</v>
      </c>
      <c r="D34" s="257">
        <f t="shared" si="0"/>
        <v>1080</v>
      </c>
      <c r="E34" s="258">
        <f t="shared" si="1"/>
        <v>0.99979999999999858</v>
      </c>
      <c r="F34" s="310">
        <f t="shared" si="2"/>
        <v>1.4435786477422521E-13</v>
      </c>
    </row>
    <row r="35" spans="3:6" x14ac:dyDescent="0.25">
      <c r="C35" s="255">
        <v>21</v>
      </c>
      <c r="D35" s="255">
        <f t="shared" si="0"/>
        <v>1132</v>
      </c>
      <c r="E35" s="256">
        <f t="shared" si="1"/>
        <v>0.9997999999999998</v>
      </c>
      <c r="F35" s="310">
        <f t="shared" si="2"/>
        <v>2.2208902272957722E-14</v>
      </c>
    </row>
    <row r="36" spans="3:6" x14ac:dyDescent="0.25">
      <c r="C36" s="255">
        <v>22</v>
      </c>
      <c r="D36" s="255">
        <f t="shared" si="0"/>
        <v>1184</v>
      </c>
      <c r="E36" s="256">
        <f t="shared" si="1"/>
        <v>0.99980000000000002</v>
      </c>
      <c r="F36" s="310">
        <f t="shared" si="2"/>
        <v>0</v>
      </c>
    </row>
    <row r="37" spans="3:6" x14ac:dyDescent="0.25">
      <c r="C37" s="255">
        <v>23</v>
      </c>
      <c r="D37" s="255">
        <f t="shared" si="0"/>
        <v>1236</v>
      </c>
      <c r="E37" s="256">
        <f t="shared" si="1"/>
        <v>0.99980000000000002</v>
      </c>
      <c r="F37" s="310">
        <f t="shared" si="2"/>
        <v>0</v>
      </c>
    </row>
    <row r="38" spans="3:6" x14ac:dyDescent="0.25">
      <c r="C38" s="255">
        <v>24</v>
      </c>
      <c r="D38" s="255">
        <f t="shared" si="0"/>
        <v>1288</v>
      </c>
      <c r="E38" s="256">
        <f t="shared" si="1"/>
        <v>0.99980000000000002</v>
      </c>
      <c r="F38" s="310">
        <f t="shared" si="2"/>
        <v>0</v>
      </c>
    </row>
    <row r="39" spans="3:6" s="259" customFormat="1" x14ac:dyDescent="0.25">
      <c r="C39" s="257">
        <v>25</v>
      </c>
      <c r="D39" s="257">
        <f t="shared" si="0"/>
        <v>1340</v>
      </c>
      <c r="E39" s="258">
        <f t="shared" si="1"/>
        <v>0.99980000000000002</v>
      </c>
      <c r="F39" s="310">
        <f t="shared" si="2"/>
        <v>0</v>
      </c>
    </row>
    <row r="40" spans="3:6" x14ac:dyDescent="0.25">
      <c r="C40" s="255">
        <v>26</v>
      </c>
      <c r="D40" s="255">
        <f t="shared" si="0"/>
        <v>1392</v>
      </c>
      <c r="E40" s="256">
        <f t="shared" si="1"/>
        <v>0.99980000000000002</v>
      </c>
      <c r="F40" s="310">
        <f t="shared" si="2"/>
        <v>0</v>
      </c>
    </row>
    <row r="41" spans="3:6" x14ac:dyDescent="0.25">
      <c r="C41" s="255">
        <v>27</v>
      </c>
      <c r="D41" s="255">
        <f t="shared" si="0"/>
        <v>1444</v>
      </c>
      <c r="E41" s="256">
        <f t="shared" si="1"/>
        <v>0.99980000000000002</v>
      </c>
      <c r="F41" s="310">
        <f t="shared" si="2"/>
        <v>0</v>
      </c>
    </row>
    <row r="42" spans="3:6" x14ac:dyDescent="0.25">
      <c r="C42" s="255">
        <v>28</v>
      </c>
      <c r="D42" s="255">
        <f t="shared" si="0"/>
        <v>1496</v>
      </c>
      <c r="E42" s="256">
        <f t="shared" si="1"/>
        <v>0.99980000000000002</v>
      </c>
      <c r="F42" s="310">
        <f t="shared" si="2"/>
        <v>0</v>
      </c>
    </row>
    <row r="43" spans="3:6" x14ac:dyDescent="0.25">
      <c r="C43" s="255">
        <v>29</v>
      </c>
      <c r="D43" s="255">
        <f t="shared" si="0"/>
        <v>1548</v>
      </c>
      <c r="E43" s="256">
        <f t="shared" si="1"/>
        <v>0.99980000000000002</v>
      </c>
      <c r="F43" s="310">
        <f t="shared" si="2"/>
        <v>0</v>
      </c>
    </row>
    <row r="44" spans="3:6" x14ac:dyDescent="0.25">
      <c r="C44" s="255">
        <v>30</v>
      </c>
      <c r="D44" s="255">
        <f t="shared" si="0"/>
        <v>1600</v>
      </c>
      <c r="E44" s="256">
        <f t="shared" si="1"/>
        <v>0.99980000000000002</v>
      </c>
      <c r="F44" s="310">
        <f t="shared" si="2"/>
        <v>0</v>
      </c>
    </row>
    <row r="45" spans="3:6" x14ac:dyDescent="0.25">
      <c r="C45" s="255">
        <v>31</v>
      </c>
      <c r="D45" s="255">
        <f t="shared" si="0"/>
        <v>1652</v>
      </c>
      <c r="E45" s="256">
        <f t="shared" si="1"/>
        <v>0.99980000000000002</v>
      </c>
      <c r="F45" s="310">
        <f t="shared" si="2"/>
        <v>0</v>
      </c>
    </row>
    <row r="46" spans="3:6" x14ac:dyDescent="0.25">
      <c r="C46" s="255">
        <v>32</v>
      </c>
      <c r="D46" s="255">
        <f t="shared" si="0"/>
        <v>1704</v>
      </c>
      <c r="E46" s="256">
        <f t="shared" si="1"/>
        <v>0.99980000000000002</v>
      </c>
      <c r="F46" s="310">
        <f t="shared" si="2"/>
        <v>0</v>
      </c>
    </row>
    <row r="47" spans="3:6" x14ac:dyDescent="0.25">
      <c r="C47" s="255">
        <v>33</v>
      </c>
      <c r="D47" s="255">
        <f t="shared" si="0"/>
        <v>1756</v>
      </c>
      <c r="E47" s="256">
        <f t="shared" si="1"/>
        <v>0.99980000000000002</v>
      </c>
      <c r="F47" s="310">
        <f t="shared" si="2"/>
        <v>0</v>
      </c>
    </row>
    <row r="48" spans="3:6" x14ac:dyDescent="0.25">
      <c r="C48" s="255">
        <v>34</v>
      </c>
      <c r="D48" s="255">
        <f t="shared" si="0"/>
        <v>1808</v>
      </c>
      <c r="E48" s="256">
        <f t="shared" si="1"/>
        <v>0.99980000000000002</v>
      </c>
      <c r="F48" s="310">
        <f t="shared" si="2"/>
        <v>0</v>
      </c>
    </row>
    <row r="49" spans="3:6" x14ac:dyDescent="0.25">
      <c r="C49" s="255">
        <v>35</v>
      </c>
      <c r="D49" s="255">
        <f t="shared" si="0"/>
        <v>1860</v>
      </c>
      <c r="E49" s="256">
        <f t="shared" si="1"/>
        <v>0.99980000000000002</v>
      </c>
      <c r="F49" s="310">
        <f t="shared" si="2"/>
        <v>0</v>
      </c>
    </row>
    <row r="50" spans="3:6" x14ac:dyDescent="0.25">
      <c r="C50" s="255">
        <v>36</v>
      </c>
      <c r="D50" s="255">
        <f t="shared" si="0"/>
        <v>1912</v>
      </c>
      <c r="E50" s="256">
        <f t="shared" si="1"/>
        <v>0.99980000000000002</v>
      </c>
      <c r="F50" s="310">
        <f t="shared" si="2"/>
        <v>0</v>
      </c>
    </row>
    <row r="51" spans="3:6" x14ac:dyDescent="0.25">
      <c r="C51" s="255">
        <v>37</v>
      </c>
      <c r="D51" s="255">
        <f t="shared" si="0"/>
        <v>1964</v>
      </c>
      <c r="E51" s="256">
        <f t="shared" si="1"/>
        <v>0.99980000000000002</v>
      </c>
      <c r="F51" s="310">
        <f t="shared" si="2"/>
        <v>0</v>
      </c>
    </row>
    <row r="52" spans="3:6" x14ac:dyDescent="0.25">
      <c r="C52" s="255">
        <v>38</v>
      </c>
      <c r="D52" s="255">
        <f t="shared" si="0"/>
        <v>2016</v>
      </c>
      <c r="E52" s="256">
        <f t="shared" si="1"/>
        <v>0.99980000000000002</v>
      </c>
      <c r="F52" s="310">
        <f t="shared" si="2"/>
        <v>0</v>
      </c>
    </row>
    <row r="53" spans="3:6" x14ac:dyDescent="0.25">
      <c r="C53" s="255">
        <v>39</v>
      </c>
      <c r="D53" s="255">
        <f t="shared" si="0"/>
        <v>2068</v>
      </c>
      <c r="E53" s="256">
        <f t="shared" si="1"/>
        <v>0.99980000000000002</v>
      </c>
      <c r="F53" s="310">
        <f t="shared" si="2"/>
        <v>0</v>
      </c>
    </row>
    <row r="54" spans="3:6" x14ac:dyDescent="0.25">
      <c r="C54" s="255">
        <v>40</v>
      </c>
      <c r="D54" s="255">
        <f t="shared" si="0"/>
        <v>2120</v>
      </c>
      <c r="E54" s="256">
        <f t="shared" si="1"/>
        <v>0.99980000000000002</v>
      </c>
      <c r="F54" s="310">
        <f t="shared" si="2"/>
        <v>0</v>
      </c>
    </row>
    <row r="55" spans="3:6" x14ac:dyDescent="0.25">
      <c r="C55" s="255">
        <v>41</v>
      </c>
      <c r="D55" s="255">
        <f t="shared" si="0"/>
        <v>2172</v>
      </c>
      <c r="E55" s="256">
        <f t="shared" si="1"/>
        <v>0.99980000000000002</v>
      </c>
      <c r="F55" s="310">
        <f t="shared" si="2"/>
        <v>0</v>
      </c>
    </row>
    <row r="56" spans="3:6" x14ac:dyDescent="0.25">
      <c r="C56" s="255">
        <v>42</v>
      </c>
      <c r="D56" s="255">
        <f t="shared" si="0"/>
        <v>2224</v>
      </c>
      <c r="E56" s="256">
        <f t="shared" si="1"/>
        <v>0.99980000000000002</v>
      </c>
      <c r="F56" s="310">
        <f t="shared" si="2"/>
        <v>0</v>
      </c>
    </row>
    <row r="57" spans="3:6" x14ac:dyDescent="0.25">
      <c r="C57" s="255">
        <v>43</v>
      </c>
      <c r="D57" s="255">
        <f t="shared" si="0"/>
        <v>2276</v>
      </c>
      <c r="E57" s="256">
        <f t="shared" si="1"/>
        <v>0.99980000000000002</v>
      </c>
      <c r="F57" s="310">
        <f t="shared" si="2"/>
        <v>0</v>
      </c>
    </row>
    <row r="58" spans="3:6" x14ac:dyDescent="0.25">
      <c r="C58" s="255">
        <v>44</v>
      </c>
      <c r="D58" s="255">
        <f t="shared" si="0"/>
        <v>2328</v>
      </c>
      <c r="E58" s="256">
        <f t="shared" si="1"/>
        <v>0.99980000000000002</v>
      </c>
      <c r="F58" s="310">
        <f t="shared" si="2"/>
        <v>0</v>
      </c>
    </row>
    <row r="59" spans="3:6" x14ac:dyDescent="0.25">
      <c r="C59" s="255">
        <v>45</v>
      </c>
      <c r="D59" s="255">
        <f t="shared" si="0"/>
        <v>2380</v>
      </c>
      <c r="E59" s="256">
        <f t="shared" si="1"/>
        <v>0.99980000000000002</v>
      </c>
      <c r="F59" s="310">
        <f t="shared" si="2"/>
        <v>0</v>
      </c>
    </row>
    <row r="60" spans="3:6" x14ac:dyDescent="0.25">
      <c r="C60" s="255">
        <v>46</v>
      </c>
      <c r="D60" s="255">
        <f t="shared" si="0"/>
        <v>2432</v>
      </c>
      <c r="E60" s="256">
        <f t="shared" si="1"/>
        <v>0.99980000000000002</v>
      </c>
      <c r="F60" s="310">
        <f t="shared" si="2"/>
        <v>0</v>
      </c>
    </row>
    <row r="61" spans="3:6" x14ac:dyDescent="0.25">
      <c r="C61" s="255">
        <v>47</v>
      </c>
      <c r="D61" s="255">
        <f t="shared" si="0"/>
        <v>2484</v>
      </c>
      <c r="E61" s="256">
        <f t="shared" si="1"/>
        <v>0.99980000000000002</v>
      </c>
      <c r="F61" s="310">
        <f t="shared" si="2"/>
        <v>0</v>
      </c>
    </row>
    <row r="62" spans="3:6" x14ac:dyDescent="0.25">
      <c r="C62" s="255">
        <v>48</v>
      </c>
      <c r="D62" s="255">
        <f t="shared" si="0"/>
        <v>2536</v>
      </c>
      <c r="E62" s="256">
        <f t="shared" si="1"/>
        <v>0.99980000000000002</v>
      </c>
      <c r="F62" s="310">
        <f t="shared" si="2"/>
        <v>0</v>
      </c>
    </row>
    <row r="63" spans="3:6" x14ac:dyDescent="0.25">
      <c r="C63" s="257">
        <v>49</v>
      </c>
      <c r="D63" s="257">
        <f t="shared" si="0"/>
        <v>2588</v>
      </c>
      <c r="E63" s="258">
        <f t="shared" si="1"/>
        <v>0.99980000000000002</v>
      </c>
      <c r="F63" s="310">
        <f t="shared" si="2"/>
        <v>0</v>
      </c>
    </row>
    <row r="64" spans="3:6" x14ac:dyDescent="0.25">
      <c r="C64" s="257">
        <v>50</v>
      </c>
      <c r="D64" s="257">
        <f t="shared" si="0"/>
        <v>2640</v>
      </c>
      <c r="E64" s="258">
        <f t="shared" si="1"/>
        <v>0.99980000000000002</v>
      </c>
      <c r="F64" s="310">
        <f t="shared" si="2"/>
        <v>0</v>
      </c>
    </row>
    <row r="65" spans="3:6" x14ac:dyDescent="0.25">
      <c r="C65" s="255">
        <v>51</v>
      </c>
      <c r="D65" s="255">
        <f t="shared" si="0"/>
        <v>2692</v>
      </c>
      <c r="E65" s="256">
        <f t="shared" si="1"/>
        <v>0.99980000000000002</v>
      </c>
      <c r="F65" s="310">
        <f t="shared" si="2"/>
        <v>0</v>
      </c>
    </row>
    <row r="66" spans="3:6" x14ac:dyDescent="0.25">
      <c r="C66" s="255">
        <v>52</v>
      </c>
      <c r="D66" s="255">
        <f t="shared" si="0"/>
        <v>2744</v>
      </c>
      <c r="E66" s="256">
        <f t="shared" si="1"/>
        <v>0.99980000000000002</v>
      </c>
      <c r="F66" s="310">
        <f t="shared" si="2"/>
        <v>0</v>
      </c>
    </row>
    <row r="67" spans="3:6" x14ac:dyDescent="0.25">
      <c r="C67" s="255">
        <v>53</v>
      </c>
      <c r="D67" s="255">
        <f t="shared" si="0"/>
        <v>2796</v>
      </c>
      <c r="E67" s="256">
        <f t="shared" si="1"/>
        <v>0.99980000000000002</v>
      </c>
      <c r="F67" s="310">
        <f t="shared" si="2"/>
        <v>0</v>
      </c>
    </row>
    <row r="68" spans="3:6" x14ac:dyDescent="0.25">
      <c r="C68" s="255">
        <v>54</v>
      </c>
      <c r="D68" s="255">
        <f t="shared" si="0"/>
        <v>2848</v>
      </c>
      <c r="E68" s="256">
        <f t="shared" si="1"/>
        <v>0.99980000000000002</v>
      </c>
      <c r="F68" s="310">
        <f t="shared" si="2"/>
        <v>0</v>
      </c>
    </row>
    <row r="69" spans="3:6" x14ac:dyDescent="0.25">
      <c r="C69" s="255">
        <v>55</v>
      </c>
      <c r="D69" s="255">
        <f t="shared" si="0"/>
        <v>2900</v>
      </c>
      <c r="E69" s="256">
        <f t="shared" si="1"/>
        <v>0.99980000000000002</v>
      </c>
      <c r="F69" s="310">
        <f t="shared" si="2"/>
        <v>0</v>
      </c>
    </row>
    <row r="70" spans="3:6" x14ac:dyDescent="0.25">
      <c r="C70" s="255">
        <v>56</v>
      </c>
      <c r="D70" s="255">
        <f t="shared" si="0"/>
        <v>2952</v>
      </c>
      <c r="E70" s="256">
        <f t="shared" si="1"/>
        <v>0.99980000000000002</v>
      </c>
      <c r="F70" s="310">
        <f t="shared" si="2"/>
        <v>0</v>
      </c>
    </row>
    <row r="71" spans="3:6" x14ac:dyDescent="0.25">
      <c r="C71" s="255">
        <v>57</v>
      </c>
      <c r="D71" s="255">
        <f t="shared" si="0"/>
        <v>3004</v>
      </c>
      <c r="E71" s="256">
        <f t="shared" si="1"/>
        <v>0.99980000000000002</v>
      </c>
      <c r="F71" s="310">
        <f t="shared" si="2"/>
        <v>0</v>
      </c>
    </row>
    <row r="72" spans="3:6" x14ac:dyDescent="0.25">
      <c r="C72" s="257">
        <v>58</v>
      </c>
      <c r="D72" s="257">
        <f t="shared" si="0"/>
        <v>3056</v>
      </c>
      <c r="E72" s="258">
        <f t="shared" si="1"/>
        <v>0.99980000000000002</v>
      </c>
      <c r="F72" s="310">
        <f t="shared" si="2"/>
        <v>0</v>
      </c>
    </row>
    <row r="73" spans="3:6" x14ac:dyDescent="0.25">
      <c r="C73" s="255">
        <v>59</v>
      </c>
      <c r="D73" s="255">
        <f t="shared" si="0"/>
        <v>3108</v>
      </c>
      <c r="E73" s="256">
        <f t="shared" si="1"/>
        <v>0.99980000000000002</v>
      </c>
      <c r="F73" s="310">
        <f t="shared" si="2"/>
        <v>0</v>
      </c>
    </row>
    <row r="74" spans="3:6" s="259" customFormat="1" x14ac:dyDescent="0.25">
      <c r="C74" s="257">
        <v>60</v>
      </c>
      <c r="D74" s="257">
        <f t="shared" si="0"/>
        <v>3160</v>
      </c>
      <c r="E74" s="258">
        <f t="shared" si="1"/>
        <v>0.99980000000000002</v>
      </c>
      <c r="F74" s="310">
        <f t="shared" ref="F74" si="3">(($E$39-E74)/$E$39)*100</f>
        <v>0</v>
      </c>
    </row>
  </sheetData>
  <mergeCells count="3">
    <mergeCell ref="C6:C8"/>
    <mergeCell ref="D6:D8"/>
    <mergeCell ref="F6:F8"/>
  </mergeCells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Prism7.Document" shapeId="93185" r:id="rId3">
          <objectPr defaultSize="0" autoPict="0" r:id="rId4">
            <anchor moveWithCells="1">
              <from>
                <xdr:col>8</xdr:col>
                <xdr:colOff>152400</xdr:colOff>
                <xdr:row>0</xdr:row>
                <xdr:rowOff>85725</xdr:rowOff>
              </from>
              <to>
                <xdr:col>17</xdr:col>
                <xdr:colOff>276225</xdr:colOff>
                <xdr:row>19</xdr:row>
                <xdr:rowOff>9525</xdr:rowOff>
              </to>
            </anchor>
          </objectPr>
        </oleObject>
      </mc:Choice>
      <mc:Fallback>
        <oleObject progId="Prism7.Document" shapeId="93185" r:id="rId3"/>
      </mc:Fallback>
    </mc:AlternateContent>
  </oleObject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C2:F74"/>
  <sheetViews>
    <sheetView zoomScale="98" zoomScaleNormal="98" workbookViewId="0">
      <selection activeCell="V11" sqref="V11"/>
    </sheetView>
  </sheetViews>
  <sheetFormatPr defaultColWidth="9.140625" defaultRowHeight="15.75" x14ac:dyDescent="0.25"/>
  <cols>
    <col min="1" max="2" width="9.140625" style="252"/>
    <col min="3" max="3" width="18.28515625" style="252" customWidth="1"/>
    <col min="4" max="4" width="23.7109375" style="252" customWidth="1"/>
    <col min="5" max="5" width="34.7109375" style="252" customWidth="1"/>
    <col min="6" max="6" width="13" style="252" customWidth="1"/>
    <col min="7" max="16384" width="9.140625" style="252"/>
  </cols>
  <sheetData>
    <row r="2" spans="3:6" x14ac:dyDescent="0.25">
      <c r="C2" s="255"/>
      <c r="D2" s="255" t="s">
        <v>72</v>
      </c>
      <c r="E2" s="255"/>
    </row>
    <row r="3" spans="3:6" ht="47.25" x14ac:dyDescent="0.25">
      <c r="C3" s="260" t="s">
        <v>389</v>
      </c>
      <c r="D3" s="262" t="s">
        <v>390</v>
      </c>
      <c r="E3" s="262" t="s">
        <v>391</v>
      </c>
    </row>
    <row r="4" spans="3:6" ht="47.25" x14ac:dyDescent="0.25">
      <c r="C4" s="260" t="s">
        <v>392</v>
      </c>
      <c r="D4" s="260" t="s">
        <v>393</v>
      </c>
      <c r="E4" s="260" t="s">
        <v>394</v>
      </c>
    </row>
    <row r="6" spans="3:6" ht="15.75" customHeight="1" x14ac:dyDescent="0.25">
      <c r="C6" s="354" t="s">
        <v>58</v>
      </c>
      <c r="D6" s="355" t="s">
        <v>372</v>
      </c>
      <c r="E6" s="254" t="s">
        <v>395</v>
      </c>
      <c r="F6" s="354" t="s">
        <v>448</v>
      </c>
    </row>
    <row r="7" spans="3:6" x14ac:dyDescent="0.25">
      <c r="C7" s="354"/>
      <c r="D7" s="355"/>
      <c r="E7" s="254" t="s">
        <v>374</v>
      </c>
      <c r="F7" s="354"/>
    </row>
    <row r="8" spans="3:6" x14ac:dyDescent="0.25">
      <c r="C8" s="354"/>
      <c r="D8" s="355"/>
      <c r="E8" s="255" t="s">
        <v>375</v>
      </c>
      <c r="F8" s="354"/>
    </row>
    <row r="9" spans="3:6" x14ac:dyDescent="0.25">
      <c r="C9" s="255">
        <v>0.1</v>
      </c>
      <c r="D9" s="255">
        <f>(C9*52)+40</f>
        <v>45.2</v>
      </c>
      <c r="E9" s="256">
        <f>1*D9^7.3/(44.54^7.3 + D9^7.3)</f>
        <v>0.52681893660061729</v>
      </c>
      <c r="F9" s="310">
        <f>(($E$39-E9)/$E$39)*100</f>
        <v>47.318106339087777</v>
      </c>
    </row>
    <row r="10" spans="3:6" x14ac:dyDescent="0.25">
      <c r="C10" s="255">
        <v>0.25</v>
      </c>
      <c r="D10" s="255">
        <f t="shared" ref="D10:D74" si="0">(C10*52)+40</f>
        <v>53</v>
      </c>
      <c r="E10" s="256">
        <f>1*D10^7.3/(44.54^7.3 + D10^7.3)</f>
        <v>0.78065732180875991</v>
      </c>
      <c r="F10" s="310">
        <f t="shared" ref="F10:F73" si="1">(($E$39-E10)/$E$39)*100</f>
        <v>21.934267817863716</v>
      </c>
    </row>
    <row r="11" spans="3:6" s="259" customFormat="1" x14ac:dyDescent="0.25">
      <c r="C11" s="257">
        <v>0.5</v>
      </c>
      <c r="D11" s="257">
        <f t="shared" si="0"/>
        <v>66</v>
      </c>
      <c r="E11" s="258">
        <f t="shared" ref="E11:E74" si="2">1*D11^7.3/(44.54^7.3 + D11^7.3)</f>
        <v>0.94638647663435327</v>
      </c>
      <c r="F11" s="310">
        <f t="shared" si="1"/>
        <v>5.3613523350368295</v>
      </c>
    </row>
    <row r="12" spans="3:6" s="259" customFormat="1" x14ac:dyDescent="0.25">
      <c r="C12" s="257">
        <v>1</v>
      </c>
      <c r="D12" s="257">
        <f t="shared" si="0"/>
        <v>92</v>
      </c>
      <c r="E12" s="258">
        <f t="shared" si="2"/>
        <v>0.99501054515575849</v>
      </c>
      <c r="F12" s="310">
        <f t="shared" si="1"/>
        <v>0.49894548281780887</v>
      </c>
    </row>
    <row r="13" spans="3:6" s="259" customFormat="1" x14ac:dyDescent="0.25">
      <c r="C13" s="257">
        <v>1.5</v>
      </c>
      <c r="D13" s="257">
        <f t="shared" si="0"/>
        <v>118</v>
      </c>
      <c r="E13" s="258">
        <f t="shared" si="2"/>
        <v>0.99918570060980205</v>
      </c>
      <c r="F13" s="310">
        <f t="shared" si="1"/>
        <v>8.142993740671188E-2</v>
      </c>
    </row>
    <row r="14" spans="3:6" x14ac:dyDescent="0.25">
      <c r="C14" s="257">
        <v>2</v>
      </c>
      <c r="D14" s="257">
        <f t="shared" si="0"/>
        <v>144</v>
      </c>
      <c r="E14" s="258">
        <f t="shared" si="2"/>
        <v>0.99980956461533999</v>
      </c>
      <c r="F14" s="310">
        <f t="shared" si="1"/>
        <v>1.904353685191142E-2</v>
      </c>
    </row>
    <row r="15" spans="3:6" x14ac:dyDescent="0.25">
      <c r="C15" s="257">
        <v>3</v>
      </c>
      <c r="D15" s="257">
        <f t="shared" si="0"/>
        <v>196</v>
      </c>
      <c r="E15" s="258">
        <f t="shared" si="2"/>
        <v>0.99997993687779774</v>
      </c>
      <c r="F15" s="310">
        <f t="shared" si="1"/>
        <v>2.0063106058611771E-3</v>
      </c>
    </row>
    <row r="16" spans="3:6" x14ac:dyDescent="0.25">
      <c r="C16" s="257">
        <v>4</v>
      </c>
      <c r="D16" s="257">
        <f t="shared" si="0"/>
        <v>248</v>
      </c>
      <c r="E16" s="258">
        <f t="shared" si="2"/>
        <v>0.99999639937643969</v>
      </c>
      <c r="F16" s="310">
        <f t="shared" si="1"/>
        <v>3.6006074163900747E-4</v>
      </c>
    </row>
    <row r="17" spans="3:6" x14ac:dyDescent="0.25">
      <c r="C17" s="257">
        <v>4.5</v>
      </c>
      <c r="D17" s="257">
        <f t="shared" si="0"/>
        <v>274</v>
      </c>
      <c r="E17" s="258">
        <f t="shared" si="2"/>
        <v>0.99999826101158462</v>
      </c>
      <c r="F17" s="310">
        <f t="shared" si="1"/>
        <v>1.7389722714314788E-4</v>
      </c>
    </row>
    <row r="18" spans="3:6" s="259" customFormat="1" x14ac:dyDescent="0.25">
      <c r="C18" s="257">
        <v>5</v>
      </c>
      <c r="D18" s="257">
        <f t="shared" si="0"/>
        <v>300</v>
      </c>
      <c r="E18" s="258">
        <f t="shared" si="2"/>
        <v>0.99999910279640813</v>
      </c>
      <c r="F18" s="310">
        <f t="shared" si="1"/>
        <v>8.9718744790473053E-5</v>
      </c>
    </row>
    <row r="19" spans="3:6" x14ac:dyDescent="0.25">
      <c r="C19" s="257">
        <v>6</v>
      </c>
      <c r="D19" s="257">
        <f t="shared" si="0"/>
        <v>352</v>
      </c>
      <c r="E19" s="258">
        <f t="shared" si="2"/>
        <v>0.99999972067166798</v>
      </c>
      <c r="F19" s="310">
        <f t="shared" si="1"/>
        <v>2.7931218804962027E-5</v>
      </c>
    </row>
    <row r="20" spans="3:6" x14ac:dyDescent="0.25">
      <c r="C20" s="255">
        <v>7</v>
      </c>
      <c r="D20" s="255">
        <f t="shared" si="0"/>
        <v>404</v>
      </c>
      <c r="E20" s="256">
        <f t="shared" si="2"/>
        <v>0.9999998978372574</v>
      </c>
      <c r="F20" s="310">
        <f t="shared" si="1"/>
        <v>1.0214659862560242E-5</v>
      </c>
    </row>
    <row r="21" spans="3:6" x14ac:dyDescent="0.25">
      <c r="C21" s="255">
        <v>8</v>
      </c>
      <c r="D21" s="255">
        <f t="shared" si="0"/>
        <v>456</v>
      </c>
      <c r="E21" s="256">
        <f t="shared" si="2"/>
        <v>0.999999957788267</v>
      </c>
      <c r="F21" s="310">
        <f t="shared" si="1"/>
        <v>4.2195589023534351E-6</v>
      </c>
    </row>
    <row r="22" spans="3:6" x14ac:dyDescent="0.25">
      <c r="C22" s="255">
        <v>9</v>
      </c>
      <c r="D22" s="255">
        <f t="shared" si="0"/>
        <v>508</v>
      </c>
      <c r="E22" s="256">
        <f t="shared" si="2"/>
        <v>0.99999998081015595</v>
      </c>
      <c r="F22" s="310">
        <f t="shared" si="1"/>
        <v>1.9173700072404386E-6</v>
      </c>
    </row>
    <row r="23" spans="3:6" s="259" customFormat="1" x14ac:dyDescent="0.25">
      <c r="C23" s="255">
        <v>10</v>
      </c>
      <c r="D23" s="255">
        <f t="shared" si="0"/>
        <v>560</v>
      </c>
      <c r="E23" s="256">
        <f t="shared" si="2"/>
        <v>0.99999999057884925</v>
      </c>
      <c r="F23" s="310">
        <f t="shared" si="1"/>
        <v>9.4050067735293561E-7</v>
      </c>
    </row>
    <row r="24" spans="3:6" s="259" customFormat="1" x14ac:dyDescent="0.25">
      <c r="C24" s="257">
        <v>10.3</v>
      </c>
      <c r="D24" s="257">
        <f t="shared" si="0"/>
        <v>575.6</v>
      </c>
      <c r="E24" s="258">
        <f t="shared" si="2"/>
        <v>0.99999999229105729</v>
      </c>
      <c r="F24" s="310">
        <f t="shared" si="1"/>
        <v>7.6927987314866088E-7</v>
      </c>
    </row>
    <row r="25" spans="3:6" x14ac:dyDescent="0.25">
      <c r="C25" s="255">
        <v>11</v>
      </c>
      <c r="D25" s="255">
        <f t="shared" si="0"/>
        <v>612</v>
      </c>
      <c r="E25" s="256">
        <f t="shared" si="2"/>
        <v>0.99999999507290238</v>
      </c>
      <c r="F25" s="310">
        <f t="shared" si="1"/>
        <v>4.910953643823447E-7</v>
      </c>
    </row>
    <row r="26" spans="3:6" x14ac:dyDescent="0.25">
      <c r="C26" s="257">
        <v>12</v>
      </c>
      <c r="D26" s="257">
        <f t="shared" si="0"/>
        <v>664</v>
      </c>
      <c r="E26" s="258">
        <f t="shared" si="2"/>
        <v>0.99999999728325062</v>
      </c>
      <c r="F26" s="310">
        <f t="shared" si="1"/>
        <v>2.7006054060133232E-7</v>
      </c>
    </row>
    <row r="27" spans="3:6" x14ac:dyDescent="0.25">
      <c r="C27" s="257">
        <v>13</v>
      </c>
      <c r="D27" s="257">
        <f t="shared" si="0"/>
        <v>716</v>
      </c>
      <c r="E27" s="258">
        <f t="shared" si="2"/>
        <v>0.99999999843320753</v>
      </c>
      <c r="F27" s="310">
        <f t="shared" si="1"/>
        <v>1.5506484985189897E-7</v>
      </c>
    </row>
    <row r="28" spans="3:6" x14ac:dyDescent="0.25">
      <c r="C28" s="255">
        <v>14</v>
      </c>
      <c r="D28" s="255">
        <f t="shared" si="0"/>
        <v>768</v>
      </c>
      <c r="E28" s="256">
        <f t="shared" si="2"/>
        <v>0.99999999906083992</v>
      </c>
      <c r="F28" s="310">
        <f t="shared" si="1"/>
        <v>9.2301610800473918E-8</v>
      </c>
    </row>
    <row r="29" spans="3:6" x14ac:dyDescent="0.25">
      <c r="C29" s="257">
        <v>15</v>
      </c>
      <c r="D29" s="257">
        <f t="shared" si="0"/>
        <v>820</v>
      </c>
      <c r="E29" s="258">
        <f t="shared" si="2"/>
        <v>0.99999999941784934</v>
      </c>
      <c r="F29" s="310">
        <f t="shared" si="1"/>
        <v>5.6600668597387481E-8</v>
      </c>
    </row>
    <row r="30" spans="3:6" x14ac:dyDescent="0.25">
      <c r="C30" s="255">
        <v>16</v>
      </c>
      <c r="D30" s="255">
        <f t="shared" si="0"/>
        <v>872</v>
      </c>
      <c r="E30" s="256">
        <f t="shared" si="2"/>
        <v>0.99999999962837394</v>
      </c>
      <c r="F30" s="310">
        <f t="shared" si="1"/>
        <v>3.5548208821586279E-8</v>
      </c>
    </row>
    <row r="31" spans="3:6" x14ac:dyDescent="0.25">
      <c r="C31" s="255">
        <v>17</v>
      </c>
      <c r="D31" s="255">
        <f t="shared" si="0"/>
        <v>924</v>
      </c>
      <c r="E31" s="256">
        <f t="shared" si="2"/>
        <v>0.99999999975651566</v>
      </c>
      <c r="F31" s="310">
        <f t="shared" si="1"/>
        <v>2.2734036875616347E-8</v>
      </c>
    </row>
    <row r="32" spans="3:6" x14ac:dyDescent="0.25">
      <c r="C32" s="255">
        <v>18</v>
      </c>
      <c r="D32" s="255">
        <f t="shared" si="0"/>
        <v>976</v>
      </c>
      <c r="E32" s="256">
        <f t="shared" si="2"/>
        <v>0.99999999983673504</v>
      </c>
      <c r="F32" s="310">
        <f t="shared" si="1"/>
        <v>1.4712098206597281E-8</v>
      </c>
    </row>
    <row r="33" spans="3:6" x14ac:dyDescent="0.25">
      <c r="C33" s="257">
        <v>19</v>
      </c>
      <c r="D33" s="257">
        <f t="shared" si="0"/>
        <v>1028</v>
      </c>
      <c r="E33" s="258">
        <f t="shared" si="2"/>
        <v>0.99999999988822952</v>
      </c>
      <c r="F33" s="310">
        <f t="shared" si="1"/>
        <v>9.5626506714675004E-9</v>
      </c>
    </row>
    <row r="34" spans="3:6" x14ac:dyDescent="0.25">
      <c r="C34" s="257">
        <v>20</v>
      </c>
      <c r="D34" s="257">
        <f t="shared" si="0"/>
        <v>1080</v>
      </c>
      <c r="E34" s="258">
        <f t="shared" si="2"/>
        <v>0.99999999992203792</v>
      </c>
      <c r="F34" s="310">
        <f t="shared" si="1"/>
        <v>6.181810619054641E-9</v>
      </c>
    </row>
    <row r="35" spans="3:6" x14ac:dyDescent="0.25">
      <c r="C35" s="255">
        <v>21</v>
      </c>
      <c r="D35" s="255">
        <f t="shared" si="0"/>
        <v>1132</v>
      </c>
      <c r="E35" s="256">
        <f t="shared" si="2"/>
        <v>0.99999999994469091</v>
      </c>
      <c r="F35" s="310">
        <f t="shared" si="1"/>
        <v>3.9165115595729003E-9</v>
      </c>
    </row>
    <row r="36" spans="3:6" x14ac:dyDescent="0.25">
      <c r="C36" s="255">
        <v>22</v>
      </c>
      <c r="D36" s="255">
        <f t="shared" si="0"/>
        <v>1184</v>
      </c>
      <c r="E36" s="256">
        <f t="shared" si="2"/>
        <v>0.99999999996015188</v>
      </c>
      <c r="F36" s="310">
        <f t="shared" si="1"/>
        <v>2.3704149754549471E-9</v>
      </c>
    </row>
    <row r="37" spans="3:6" x14ac:dyDescent="0.25">
      <c r="C37" s="255">
        <v>23</v>
      </c>
      <c r="D37" s="255">
        <f t="shared" si="0"/>
        <v>1236</v>
      </c>
      <c r="E37" s="256">
        <f t="shared" si="2"/>
        <v>0.9999999999708834</v>
      </c>
      <c r="F37" s="310">
        <f t="shared" si="1"/>
        <v>1.2972622976046996E-9</v>
      </c>
    </row>
    <row r="38" spans="3:6" x14ac:dyDescent="0.25">
      <c r="C38" s="255">
        <v>24</v>
      </c>
      <c r="D38" s="255">
        <f t="shared" si="0"/>
        <v>1288</v>
      </c>
      <c r="E38" s="256">
        <f t="shared" si="2"/>
        <v>0.99999999997844791</v>
      </c>
      <c r="F38" s="310">
        <f t="shared" si="1"/>
        <v>5.4081183976413715E-10</v>
      </c>
    </row>
    <row r="39" spans="3:6" s="259" customFormat="1" x14ac:dyDescent="0.25">
      <c r="C39" s="257">
        <v>25</v>
      </c>
      <c r="D39" s="257">
        <f t="shared" si="0"/>
        <v>1340</v>
      </c>
      <c r="E39" s="258">
        <f t="shared" si="2"/>
        <v>0.99999999998385602</v>
      </c>
      <c r="F39" s="310">
        <f t="shared" si="1"/>
        <v>0</v>
      </c>
    </row>
    <row r="40" spans="3:6" x14ac:dyDescent="0.25">
      <c r="C40" s="255">
        <v>26</v>
      </c>
      <c r="D40" s="255">
        <f t="shared" si="0"/>
        <v>1392</v>
      </c>
      <c r="E40" s="256">
        <f t="shared" si="2"/>
        <v>0.99999999998777322</v>
      </c>
      <c r="F40" s="310">
        <f t="shared" si="1"/>
        <v>-3.9171998978481788E-10</v>
      </c>
    </row>
    <row r="41" spans="3:6" x14ac:dyDescent="0.25">
      <c r="C41" s="255">
        <v>27</v>
      </c>
      <c r="D41" s="255">
        <f t="shared" si="0"/>
        <v>1444</v>
      </c>
      <c r="E41" s="256">
        <f t="shared" si="2"/>
        <v>0.99999999999064515</v>
      </c>
      <c r="F41" s="310">
        <f t="shared" si="1"/>
        <v>-6.7891248179948983E-10</v>
      </c>
    </row>
    <row r="42" spans="3:6" x14ac:dyDescent="0.25">
      <c r="C42" s="255">
        <v>28</v>
      </c>
      <c r="D42" s="255">
        <f t="shared" si="0"/>
        <v>1496</v>
      </c>
      <c r="E42" s="256">
        <f t="shared" si="2"/>
        <v>0.99999999999277434</v>
      </c>
      <c r="F42" s="310">
        <f t="shared" si="1"/>
        <v>-8.9183105346553959E-10</v>
      </c>
    </row>
    <row r="43" spans="3:6" x14ac:dyDescent="0.25">
      <c r="C43" s="255">
        <v>29</v>
      </c>
      <c r="D43" s="255">
        <f t="shared" si="0"/>
        <v>1548</v>
      </c>
      <c r="E43" s="256">
        <f t="shared" si="2"/>
        <v>0.99999999999436939</v>
      </c>
      <c r="F43" s="310">
        <f t="shared" si="1"/>
        <v>-1.0513367954160109E-9</v>
      </c>
    </row>
    <row r="44" spans="3:6" x14ac:dyDescent="0.25">
      <c r="C44" s="255">
        <v>30</v>
      </c>
      <c r="D44" s="255">
        <f t="shared" si="0"/>
        <v>1600</v>
      </c>
      <c r="E44" s="256">
        <f t="shared" si="2"/>
        <v>0.99999999999557609</v>
      </c>
      <c r="F44" s="310">
        <f t="shared" si="1"/>
        <v>-1.1720069359644672E-9</v>
      </c>
    </row>
    <row r="45" spans="3:6" x14ac:dyDescent="0.25">
      <c r="C45" s="255">
        <v>31</v>
      </c>
      <c r="D45" s="255">
        <f t="shared" si="0"/>
        <v>1652</v>
      </c>
      <c r="E45" s="256">
        <f t="shared" si="2"/>
        <v>0.99999999999649736</v>
      </c>
      <c r="F45" s="310">
        <f t="shared" si="1"/>
        <v>-1.2641332425493502E-9</v>
      </c>
    </row>
    <row r="46" spans="3:6" x14ac:dyDescent="0.25">
      <c r="C46" s="255">
        <v>32</v>
      </c>
      <c r="D46" s="255">
        <f t="shared" si="0"/>
        <v>1704</v>
      </c>
      <c r="E46" s="256">
        <f t="shared" si="2"/>
        <v>0.99999999999720657</v>
      </c>
      <c r="F46" s="310">
        <f t="shared" si="1"/>
        <v>-1.33505428936355E-9</v>
      </c>
    </row>
    <row r="47" spans="3:6" x14ac:dyDescent="0.25">
      <c r="C47" s="255">
        <v>33</v>
      </c>
      <c r="D47" s="255">
        <f t="shared" si="0"/>
        <v>1756</v>
      </c>
      <c r="E47" s="256">
        <f t="shared" si="2"/>
        <v>0.99999999999775702</v>
      </c>
      <c r="F47" s="310">
        <f t="shared" si="1"/>
        <v>-1.3900991469253541E-9</v>
      </c>
    </row>
    <row r="48" spans="3:6" x14ac:dyDescent="0.25">
      <c r="C48" s="255">
        <v>34</v>
      </c>
      <c r="D48" s="255">
        <f t="shared" si="0"/>
        <v>1808</v>
      </c>
      <c r="E48" s="256">
        <f t="shared" si="2"/>
        <v>0.99999999999818734</v>
      </c>
      <c r="F48" s="310">
        <f t="shared" si="1"/>
        <v>-1.4331313913605198E-9</v>
      </c>
    </row>
    <row r="49" spans="3:6" x14ac:dyDescent="0.25">
      <c r="C49" s="255">
        <v>35</v>
      </c>
      <c r="D49" s="255">
        <f t="shared" si="0"/>
        <v>1860</v>
      </c>
      <c r="E49" s="256">
        <f t="shared" si="2"/>
        <v>0.99999999999852629</v>
      </c>
      <c r="F49" s="310">
        <f t="shared" si="1"/>
        <v>-1.467026500302873E-9</v>
      </c>
    </row>
    <row r="50" spans="3:6" x14ac:dyDescent="0.25">
      <c r="C50" s="255">
        <v>36</v>
      </c>
      <c r="D50" s="255">
        <f t="shared" si="0"/>
        <v>1912</v>
      </c>
      <c r="E50" s="256">
        <f t="shared" si="2"/>
        <v>0.99999999999879496</v>
      </c>
      <c r="F50" s="310">
        <f t="shared" si="1"/>
        <v>-1.4938938974992356E-9</v>
      </c>
    </row>
    <row r="51" spans="3:6" x14ac:dyDescent="0.25">
      <c r="C51" s="255">
        <v>37</v>
      </c>
      <c r="D51" s="255">
        <f t="shared" si="0"/>
        <v>1964</v>
      </c>
      <c r="E51" s="256">
        <f t="shared" si="2"/>
        <v>0.99999999999900935</v>
      </c>
      <c r="F51" s="310">
        <f t="shared" si="1"/>
        <v>-1.5153323041050934E-9</v>
      </c>
    </row>
    <row r="52" spans="3:6" x14ac:dyDescent="0.25">
      <c r="C52" s="255">
        <v>38</v>
      </c>
      <c r="D52" s="255">
        <f t="shared" si="0"/>
        <v>2016</v>
      </c>
      <c r="E52" s="256">
        <f t="shared" si="2"/>
        <v>0.99999999999918132</v>
      </c>
      <c r="F52" s="310">
        <f t="shared" si="1"/>
        <v>-1.5325296587568148E-9</v>
      </c>
    </row>
    <row r="53" spans="3:6" x14ac:dyDescent="0.25">
      <c r="C53" s="255">
        <v>39</v>
      </c>
      <c r="D53" s="255">
        <f t="shared" si="0"/>
        <v>2068</v>
      </c>
      <c r="E53" s="256">
        <f t="shared" si="2"/>
        <v>0.99999999999932021</v>
      </c>
      <c r="F53" s="310">
        <f t="shared" si="1"/>
        <v>-1.5464185487950996E-9</v>
      </c>
    </row>
    <row r="54" spans="3:6" x14ac:dyDescent="0.25">
      <c r="C54" s="255">
        <v>40</v>
      </c>
      <c r="D54" s="255">
        <f t="shared" si="0"/>
        <v>2120</v>
      </c>
      <c r="E54" s="256">
        <f t="shared" si="2"/>
        <v>0.99999999999943301</v>
      </c>
      <c r="F54" s="310">
        <f t="shared" si="1"/>
        <v>-1.5576984147254734E-9</v>
      </c>
    </row>
    <row r="55" spans="3:6" x14ac:dyDescent="0.25">
      <c r="C55" s="255">
        <v>41</v>
      </c>
      <c r="D55" s="255">
        <f t="shared" si="0"/>
        <v>2172</v>
      </c>
      <c r="E55" s="256">
        <f t="shared" si="2"/>
        <v>0.99999999999952494</v>
      </c>
      <c r="F55" s="310">
        <f t="shared" si="1"/>
        <v>-1.566891061369518E-9</v>
      </c>
    </row>
    <row r="56" spans="3:6" x14ac:dyDescent="0.25">
      <c r="C56" s="255">
        <v>42</v>
      </c>
      <c r="D56" s="255">
        <f t="shared" si="0"/>
        <v>2224</v>
      </c>
      <c r="E56" s="256">
        <f t="shared" si="2"/>
        <v>0.99999999999960021</v>
      </c>
      <c r="F56" s="310">
        <f t="shared" si="1"/>
        <v>-1.5744183734765981E-9</v>
      </c>
    </row>
    <row r="57" spans="3:6" x14ac:dyDescent="0.25">
      <c r="C57" s="255">
        <v>43</v>
      </c>
      <c r="D57" s="255">
        <f t="shared" si="0"/>
        <v>2276</v>
      </c>
      <c r="E57" s="256">
        <f t="shared" si="2"/>
        <v>0.99999999999966227</v>
      </c>
      <c r="F57" s="310">
        <f t="shared" si="1"/>
        <v>-1.5806245201843529E-9</v>
      </c>
    </row>
    <row r="58" spans="3:6" x14ac:dyDescent="0.25">
      <c r="C58" s="255">
        <v>44</v>
      </c>
      <c r="D58" s="255">
        <f t="shared" si="0"/>
        <v>2328</v>
      </c>
      <c r="E58" s="256">
        <f t="shared" si="2"/>
        <v>0.99999999999971367</v>
      </c>
      <c r="F58" s="310">
        <f t="shared" si="1"/>
        <v>-1.5857648527884505E-9</v>
      </c>
    </row>
    <row r="59" spans="3:6" x14ac:dyDescent="0.25">
      <c r="C59" s="255">
        <v>45</v>
      </c>
      <c r="D59" s="255">
        <f t="shared" si="0"/>
        <v>2380</v>
      </c>
      <c r="E59" s="256">
        <f t="shared" si="2"/>
        <v>0.99999999999975631</v>
      </c>
      <c r="F59" s="310">
        <f t="shared" si="1"/>
        <v>-1.5900281092030799E-9</v>
      </c>
    </row>
    <row r="60" spans="3:6" x14ac:dyDescent="0.25">
      <c r="C60" s="255">
        <v>46</v>
      </c>
      <c r="D60" s="255">
        <f t="shared" si="0"/>
        <v>2432</v>
      </c>
      <c r="E60" s="256">
        <f t="shared" si="2"/>
        <v>0.99999999999979172</v>
      </c>
      <c r="F60" s="310">
        <f t="shared" si="1"/>
        <v>-1.5935697206516912E-9</v>
      </c>
    </row>
    <row r="61" spans="3:6" x14ac:dyDescent="0.25">
      <c r="C61" s="255">
        <v>47</v>
      </c>
      <c r="D61" s="255">
        <f t="shared" si="0"/>
        <v>2484</v>
      </c>
      <c r="E61" s="256">
        <f t="shared" si="2"/>
        <v>0.99999999999982159</v>
      </c>
      <c r="F61" s="310">
        <f t="shared" si="1"/>
        <v>-1.5965562205879811E-9</v>
      </c>
    </row>
    <row r="62" spans="3:6" x14ac:dyDescent="0.25">
      <c r="C62" s="255">
        <v>48</v>
      </c>
      <c r="D62" s="255">
        <f t="shared" si="0"/>
        <v>2536</v>
      </c>
      <c r="E62" s="256">
        <f t="shared" si="2"/>
        <v>0.99999999999984657</v>
      </c>
      <c r="F62" s="310">
        <f t="shared" si="1"/>
        <v>-1.599054222393428E-9</v>
      </c>
    </row>
    <row r="63" spans="3:6" x14ac:dyDescent="0.25">
      <c r="C63" s="257">
        <v>49</v>
      </c>
      <c r="D63" s="257">
        <f t="shared" si="0"/>
        <v>2588</v>
      </c>
      <c r="E63" s="258">
        <f t="shared" si="2"/>
        <v>0.99999999999986777</v>
      </c>
      <c r="F63" s="310">
        <f t="shared" si="1"/>
        <v>-1.6011747483704964E-9</v>
      </c>
    </row>
    <row r="64" spans="3:6" x14ac:dyDescent="0.25">
      <c r="C64" s="257">
        <v>50</v>
      </c>
      <c r="D64" s="257">
        <f t="shared" si="0"/>
        <v>2640</v>
      </c>
      <c r="E64" s="258">
        <f t="shared" si="2"/>
        <v>0.99999999999988565</v>
      </c>
      <c r="F64" s="310">
        <f t="shared" si="1"/>
        <v>-1.6029622074401717E-9</v>
      </c>
    </row>
    <row r="65" spans="3:6" x14ac:dyDescent="0.25">
      <c r="C65" s="255">
        <v>51</v>
      </c>
      <c r="D65" s="255">
        <f t="shared" si="0"/>
        <v>2692</v>
      </c>
      <c r="E65" s="256">
        <f t="shared" si="2"/>
        <v>0.99999999999990075</v>
      </c>
      <c r="F65" s="310">
        <f t="shared" si="1"/>
        <v>-1.6044721107536865E-9</v>
      </c>
    </row>
    <row r="66" spans="3:6" x14ac:dyDescent="0.25">
      <c r="C66" s="255">
        <v>52</v>
      </c>
      <c r="D66" s="255">
        <f t="shared" si="0"/>
        <v>2744</v>
      </c>
      <c r="E66" s="256">
        <f t="shared" si="2"/>
        <v>0.99999999999991374</v>
      </c>
      <c r="F66" s="310">
        <f t="shared" si="1"/>
        <v>-1.6057710716925186E-9</v>
      </c>
    </row>
    <row r="67" spans="3:6" x14ac:dyDescent="0.25">
      <c r="C67" s="255">
        <v>53</v>
      </c>
      <c r="D67" s="255">
        <f t="shared" si="0"/>
        <v>2796</v>
      </c>
      <c r="E67" s="256">
        <f t="shared" si="2"/>
        <v>0.99999999999992473</v>
      </c>
      <c r="F67" s="310">
        <f t="shared" si="1"/>
        <v>-1.6068701924869153E-9</v>
      </c>
    </row>
    <row r="68" spans="3:6" x14ac:dyDescent="0.25">
      <c r="C68" s="255">
        <v>54</v>
      </c>
      <c r="D68" s="255">
        <f t="shared" si="0"/>
        <v>2848</v>
      </c>
      <c r="E68" s="256">
        <f t="shared" si="2"/>
        <v>0.99999999999993427</v>
      </c>
      <c r="F68" s="310">
        <f t="shared" si="1"/>
        <v>-1.6078249842881084E-9</v>
      </c>
    </row>
    <row r="69" spans="3:6" x14ac:dyDescent="0.25">
      <c r="C69" s="255">
        <v>55</v>
      </c>
      <c r="D69" s="255">
        <f t="shared" si="0"/>
        <v>2900</v>
      </c>
      <c r="E69" s="256">
        <f t="shared" si="2"/>
        <v>0.99999999999994238</v>
      </c>
      <c r="F69" s="310">
        <f t="shared" si="1"/>
        <v>-1.608635447096098E-9</v>
      </c>
    </row>
    <row r="70" spans="3:6" x14ac:dyDescent="0.25">
      <c r="C70" s="255">
        <v>56</v>
      </c>
      <c r="D70" s="255">
        <f t="shared" si="0"/>
        <v>2952</v>
      </c>
      <c r="E70" s="256">
        <f t="shared" si="2"/>
        <v>0.99999999999994937</v>
      </c>
      <c r="F70" s="310">
        <f t="shared" si="1"/>
        <v>-1.6093348876016228E-9</v>
      </c>
    </row>
    <row r="71" spans="3:6" x14ac:dyDescent="0.25">
      <c r="C71" s="255">
        <v>57</v>
      </c>
      <c r="D71" s="255">
        <f t="shared" si="0"/>
        <v>3004</v>
      </c>
      <c r="E71" s="256">
        <f t="shared" si="2"/>
        <v>0.99999999999995548</v>
      </c>
      <c r="F71" s="310">
        <f t="shared" si="1"/>
        <v>-1.6099455102651766E-9</v>
      </c>
    </row>
    <row r="72" spans="3:6" x14ac:dyDescent="0.25">
      <c r="C72" s="257">
        <v>58</v>
      </c>
      <c r="D72" s="257">
        <f t="shared" si="0"/>
        <v>3056</v>
      </c>
      <c r="E72" s="258">
        <f t="shared" si="2"/>
        <v>0.9999999999999607</v>
      </c>
      <c r="F72" s="310">
        <f t="shared" si="1"/>
        <v>-1.6104673150867589E-9</v>
      </c>
    </row>
    <row r="73" spans="3:6" x14ac:dyDescent="0.25">
      <c r="C73" s="255">
        <v>59</v>
      </c>
      <c r="D73" s="255">
        <f t="shared" si="0"/>
        <v>3108</v>
      </c>
      <c r="E73" s="256">
        <f t="shared" si="2"/>
        <v>0.99999999999996525</v>
      </c>
      <c r="F73" s="310">
        <f t="shared" si="1"/>
        <v>-1.6109225065268627E-9</v>
      </c>
    </row>
    <row r="74" spans="3:6" s="259" customFormat="1" x14ac:dyDescent="0.25">
      <c r="C74" s="257">
        <v>60</v>
      </c>
      <c r="D74" s="257">
        <f t="shared" si="0"/>
        <v>3160</v>
      </c>
      <c r="E74" s="258">
        <f t="shared" si="2"/>
        <v>0.99999999999996925</v>
      </c>
      <c r="F74" s="310">
        <f t="shared" ref="F74" si="3">(($E$39-E74)/$E$39)*100</f>
        <v>-1.6113221868157341E-9</v>
      </c>
    </row>
  </sheetData>
  <mergeCells count="3">
    <mergeCell ref="C6:C8"/>
    <mergeCell ref="D6:D8"/>
    <mergeCell ref="F6:F8"/>
  </mergeCell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C2:F74"/>
  <sheetViews>
    <sheetView zoomScale="98" zoomScaleNormal="98" workbookViewId="0">
      <selection activeCell="R4" sqref="R4"/>
    </sheetView>
  </sheetViews>
  <sheetFormatPr defaultColWidth="9.140625" defaultRowHeight="15.75" x14ac:dyDescent="0.25"/>
  <cols>
    <col min="1" max="2" width="9.140625" style="252"/>
    <col min="3" max="3" width="18.28515625" style="252" customWidth="1"/>
    <col min="4" max="4" width="23.7109375" style="252" customWidth="1"/>
    <col min="5" max="5" width="36.42578125" style="252" customWidth="1"/>
    <col min="6" max="6" width="13.28515625" style="252" customWidth="1"/>
    <col min="7" max="16384" width="9.140625" style="252"/>
  </cols>
  <sheetData>
    <row r="2" spans="3:6" x14ac:dyDescent="0.25">
      <c r="C2" s="255"/>
      <c r="D2" s="255" t="s">
        <v>72</v>
      </c>
      <c r="E2" s="255"/>
    </row>
    <row r="3" spans="3:6" ht="63" x14ac:dyDescent="0.25">
      <c r="C3" s="260" t="s">
        <v>396</v>
      </c>
      <c r="D3" s="262" t="s">
        <v>397</v>
      </c>
      <c r="E3" s="262" t="s">
        <v>398</v>
      </c>
    </row>
    <row r="4" spans="3:6" ht="63" x14ac:dyDescent="0.25">
      <c r="C4" s="260" t="s">
        <v>399</v>
      </c>
      <c r="D4" s="260" t="s">
        <v>400</v>
      </c>
      <c r="E4" s="255"/>
    </row>
    <row r="6" spans="3:6" ht="15.75" customHeight="1" x14ac:dyDescent="0.25">
      <c r="C6" s="354" t="s">
        <v>58</v>
      </c>
      <c r="D6" s="355" t="s">
        <v>372</v>
      </c>
      <c r="E6" s="254" t="s">
        <v>401</v>
      </c>
      <c r="F6" s="354" t="s">
        <v>448</v>
      </c>
    </row>
    <row r="7" spans="3:6" x14ac:dyDescent="0.25">
      <c r="C7" s="354"/>
      <c r="D7" s="355"/>
      <c r="E7" s="254" t="s">
        <v>374</v>
      </c>
      <c r="F7" s="354"/>
    </row>
    <row r="8" spans="3:6" x14ac:dyDescent="0.25">
      <c r="C8" s="354"/>
      <c r="D8" s="355"/>
      <c r="E8" s="255" t="s">
        <v>375</v>
      </c>
      <c r="F8" s="354"/>
    </row>
    <row r="9" spans="3:6" x14ac:dyDescent="0.25">
      <c r="C9" s="255">
        <v>0.1</v>
      </c>
      <c r="D9" s="255"/>
      <c r="E9" s="256">
        <f>1*C9/(0.85 + C9)</f>
        <v>0.10526315789473685</v>
      </c>
      <c r="F9" s="310">
        <f>(($E$39-E9)/$E$39)*100</f>
        <v>89.115789473684217</v>
      </c>
    </row>
    <row r="10" spans="3:6" x14ac:dyDescent="0.25">
      <c r="C10" s="255">
        <v>0.25</v>
      </c>
      <c r="D10" s="255"/>
      <c r="E10" s="256">
        <f t="shared" ref="E10:E74" si="0">1*C10/(0.85 + C10)</f>
        <v>0.22727272727272727</v>
      </c>
      <c r="F10" s="310">
        <f t="shared" ref="F10:F73" si="1">(($E$39-E10)/$E$39)*100</f>
        <v>76.5</v>
      </c>
    </row>
    <row r="11" spans="3:6" s="259" customFormat="1" x14ac:dyDescent="0.25">
      <c r="C11" s="257">
        <v>0.5</v>
      </c>
      <c r="D11" s="257"/>
      <c r="E11" s="258">
        <f t="shared" si="0"/>
        <v>0.37037037037037035</v>
      </c>
      <c r="F11" s="310">
        <f t="shared" si="1"/>
        <v>61.703703703703702</v>
      </c>
    </row>
    <row r="12" spans="3:6" s="259" customFormat="1" x14ac:dyDescent="0.25">
      <c r="C12" s="257">
        <v>1</v>
      </c>
      <c r="D12" s="257"/>
      <c r="E12" s="258">
        <f t="shared" si="0"/>
        <v>0.54054054054054046</v>
      </c>
      <c r="F12" s="310">
        <f t="shared" si="1"/>
        <v>44.108108108108112</v>
      </c>
    </row>
    <row r="13" spans="3:6" s="259" customFormat="1" x14ac:dyDescent="0.25">
      <c r="C13" s="257">
        <v>1.5</v>
      </c>
      <c r="D13" s="257"/>
      <c r="E13" s="258">
        <f t="shared" si="0"/>
        <v>0.63829787234042545</v>
      </c>
      <c r="F13" s="310">
        <f t="shared" si="1"/>
        <v>34</v>
      </c>
    </row>
    <row r="14" spans="3:6" x14ac:dyDescent="0.25">
      <c r="C14" s="257">
        <v>2</v>
      </c>
      <c r="D14" s="257"/>
      <c r="E14" s="258">
        <f t="shared" si="0"/>
        <v>0.70175438596491224</v>
      </c>
      <c r="F14" s="310">
        <f t="shared" si="1"/>
        <v>27.438596491228068</v>
      </c>
    </row>
    <row r="15" spans="3:6" x14ac:dyDescent="0.25">
      <c r="C15" s="257">
        <v>3</v>
      </c>
      <c r="D15" s="257"/>
      <c r="E15" s="258">
        <f t="shared" si="0"/>
        <v>0.77922077922077926</v>
      </c>
      <c r="F15" s="310">
        <f t="shared" si="1"/>
        <v>19.42857142857142</v>
      </c>
    </row>
    <row r="16" spans="3:6" x14ac:dyDescent="0.25">
      <c r="C16" s="257">
        <v>4</v>
      </c>
      <c r="D16" s="257"/>
      <c r="E16" s="258">
        <f t="shared" si="0"/>
        <v>0.82474226804123718</v>
      </c>
      <c r="F16" s="310">
        <f t="shared" si="1"/>
        <v>14.721649484536069</v>
      </c>
    </row>
    <row r="17" spans="3:6" x14ac:dyDescent="0.25">
      <c r="C17" s="257">
        <v>4.5</v>
      </c>
      <c r="D17" s="257"/>
      <c r="E17" s="258">
        <f t="shared" si="0"/>
        <v>0.8411214953271029</v>
      </c>
      <c r="F17" s="310">
        <f t="shared" si="1"/>
        <v>13.028037383177555</v>
      </c>
    </row>
    <row r="18" spans="3:6" s="259" customFormat="1" x14ac:dyDescent="0.25">
      <c r="C18" s="257">
        <v>5</v>
      </c>
      <c r="D18" s="257"/>
      <c r="E18" s="258">
        <f t="shared" si="0"/>
        <v>0.85470085470085477</v>
      </c>
      <c r="F18" s="310">
        <f t="shared" si="1"/>
        <v>11.623931623931611</v>
      </c>
    </row>
    <row r="19" spans="3:6" x14ac:dyDescent="0.25">
      <c r="C19" s="257">
        <v>6</v>
      </c>
      <c r="D19" s="257"/>
      <c r="E19" s="258">
        <f t="shared" si="0"/>
        <v>0.87591240875912413</v>
      </c>
      <c r="F19" s="310">
        <f t="shared" si="1"/>
        <v>9.4306569343065583</v>
      </c>
    </row>
    <row r="20" spans="3:6" x14ac:dyDescent="0.25">
      <c r="C20" s="255">
        <v>7</v>
      </c>
      <c r="D20" s="255"/>
      <c r="E20" s="256">
        <f t="shared" si="0"/>
        <v>0.89171974522292996</v>
      </c>
      <c r="F20" s="310">
        <f t="shared" si="1"/>
        <v>7.7961783439490357</v>
      </c>
    </row>
    <row r="21" spans="3:6" x14ac:dyDescent="0.25">
      <c r="C21" s="255">
        <v>8</v>
      </c>
      <c r="D21" s="255"/>
      <c r="E21" s="256">
        <f t="shared" si="0"/>
        <v>0.903954802259887</v>
      </c>
      <c r="F21" s="310">
        <f t="shared" si="1"/>
        <v>6.5310734463276772</v>
      </c>
    </row>
    <row r="22" spans="3:6" x14ac:dyDescent="0.25">
      <c r="C22" s="255">
        <v>9</v>
      </c>
      <c r="D22" s="255"/>
      <c r="E22" s="256">
        <f t="shared" si="0"/>
        <v>0.91370558375634525</v>
      </c>
      <c r="F22" s="310">
        <f t="shared" si="1"/>
        <v>5.522842639593895</v>
      </c>
    </row>
    <row r="23" spans="3:6" s="259" customFormat="1" x14ac:dyDescent="0.25">
      <c r="C23" s="255">
        <v>10</v>
      </c>
      <c r="D23" s="255"/>
      <c r="E23" s="256">
        <f t="shared" si="0"/>
        <v>0.92165898617511521</v>
      </c>
      <c r="F23" s="310">
        <f t="shared" si="1"/>
        <v>4.7004608294930801</v>
      </c>
    </row>
    <row r="24" spans="3:6" s="259" customFormat="1" x14ac:dyDescent="0.25">
      <c r="C24" s="257">
        <v>10.3</v>
      </c>
      <c r="D24" s="257"/>
      <c r="E24" s="258">
        <f t="shared" si="0"/>
        <v>0.92376681614349776</v>
      </c>
      <c r="F24" s="310">
        <f t="shared" si="1"/>
        <v>4.4825112107623255</v>
      </c>
    </row>
    <row r="25" spans="3:6" x14ac:dyDescent="0.25">
      <c r="C25" s="255">
        <v>11</v>
      </c>
      <c r="D25" s="255"/>
      <c r="E25" s="256">
        <f t="shared" si="0"/>
        <v>0.92827004219409281</v>
      </c>
      <c r="F25" s="310">
        <f t="shared" si="1"/>
        <v>4.0168776371307962</v>
      </c>
    </row>
    <row r="26" spans="3:6" x14ac:dyDescent="0.25">
      <c r="C26" s="257">
        <v>12</v>
      </c>
      <c r="D26" s="257"/>
      <c r="E26" s="258">
        <f t="shared" si="0"/>
        <v>0.93385214007782102</v>
      </c>
      <c r="F26" s="310">
        <f t="shared" si="1"/>
        <v>3.4396887159532992</v>
      </c>
    </row>
    <row r="27" spans="3:6" x14ac:dyDescent="0.25">
      <c r="C27" s="257">
        <v>13</v>
      </c>
      <c r="D27" s="257"/>
      <c r="E27" s="258">
        <f t="shared" si="0"/>
        <v>0.93862815884476536</v>
      </c>
      <c r="F27" s="310">
        <f t="shared" si="1"/>
        <v>2.9458483754512552</v>
      </c>
    </row>
    <row r="28" spans="3:6" x14ac:dyDescent="0.25">
      <c r="C28" s="255">
        <v>14</v>
      </c>
      <c r="D28" s="255"/>
      <c r="E28" s="256">
        <f t="shared" si="0"/>
        <v>0.9427609427609428</v>
      </c>
      <c r="F28" s="310">
        <f t="shared" si="1"/>
        <v>2.5185185185185079</v>
      </c>
    </row>
    <row r="29" spans="3:6" x14ac:dyDescent="0.25">
      <c r="C29" s="257">
        <v>15</v>
      </c>
      <c r="D29" s="257"/>
      <c r="E29" s="258">
        <f t="shared" si="0"/>
        <v>0.94637223974763407</v>
      </c>
      <c r="F29" s="310">
        <f t="shared" si="1"/>
        <v>2.1451104100946301</v>
      </c>
    </row>
    <row r="30" spans="3:6" x14ac:dyDescent="0.25">
      <c r="C30" s="255">
        <v>16</v>
      </c>
      <c r="D30" s="255"/>
      <c r="E30" s="256">
        <f t="shared" si="0"/>
        <v>0.94955489614243316</v>
      </c>
      <c r="F30" s="310">
        <f t="shared" si="1"/>
        <v>1.8160237388724045</v>
      </c>
    </row>
    <row r="31" spans="3:6" x14ac:dyDescent="0.25">
      <c r="C31" s="255">
        <v>17</v>
      </c>
      <c r="D31" s="255"/>
      <c r="E31" s="256">
        <f t="shared" si="0"/>
        <v>0.95238095238095233</v>
      </c>
      <c r="F31" s="310">
        <f t="shared" si="1"/>
        <v>1.5238095238095224</v>
      </c>
    </row>
    <row r="32" spans="3:6" x14ac:dyDescent="0.25">
      <c r="C32" s="255">
        <v>18</v>
      </c>
      <c r="D32" s="255"/>
      <c r="E32" s="256">
        <f t="shared" si="0"/>
        <v>0.95490716180371349</v>
      </c>
      <c r="F32" s="310">
        <f t="shared" si="1"/>
        <v>1.2625994694960183</v>
      </c>
    </row>
    <row r="33" spans="3:6" x14ac:dyDescent="0.25">
      <c r="C33" s="257">
        <v>19</v>
      </c>
      <c r="D33" s="257"/>
      <c r="E33" s="258">
        <f t="shared" si="0"/>
        <v>0.95717884130982356</v>
      </c>
      <c r="F33" s="310">
        <f t="shared" si="1"/>
        <v>1.0277078085642373</v>
      </c>
    </row>
    <row r="34" spans="3:6" x14ac:dyDescent="0.25">
      <c r="C34" s="257">
        <v>20</v>
      </c>
      <c r="D34" s="257"/>
      <c r="E34" s="258">
        <f t="shared" si="0"/>
        <v>0.95923261390887282</v>
      </c>
      <c r="F34" s="310">
        <f t="shared" si="1"/>
        <v>0.81534772182254323</v>
      </c>
    </row>
    <row r="35" spans="3:6" x14ac:dyDescent="0.25">
      <c r="C35" s="255">
        <v>21</v>
      </c>
      <c r="D35" s="255"/>
      <c r="E35" s="256">
        <f t="shared" si="0"/>
        <v>0.96109839816933629</v>
      </c>
      <c r="F35" s="310">
        <f t="shared" si="1"/>
        <v>0.62242562929062084</v>
      </c>
    </row>
    <row r="36" spans="3:6" x14ac:dyDescent="0.25">
      <c r="C36" s="255">
        <v>22</v>
      </c>
      <c r="D36" s="255"/>
      <c r="E36" s="256">
        <f t="shared" si="0"/>
        <v>0.96280087527352287</v>
      </c>
      <c r="F36" s="310">
        <f t="shared" si="1"/>
        <v>0.44638949671772815</v>
      </c>
    </row>
    <row r="37" spans="3:6" x14ac:dyDescent="0.25">
      <c r="C37" s="255">
        <v>23</v>
      </c>
      <c r="D37" s="255"/>
      <c r="E37" s="256">
        <f t="shared" si="0"/>
        <v>0.96436058700209637</v>
      </c>
      <c r="F37" s="310">
        <f t="shared" si="1"/>
        <v>0.28511530398322837</v>
      </c>
    </row>
    <row r="38" spans="3:6" x14ac:dyDescent="0.25">
      <c r="C38" s="255">
        <v>24</v>
      </c>
      <c r="D38" s="255"/>
      <c r="E38" s="256">
        <f t="shared" si="0"/>
        <v>0.96579476861167002</v>
      </c>
      <c r="F38" s="310">
        <f t="shared" si="1"/>
        <v>0.13682092555331313</v>
      </c>
    </row>
    <row r="39" spans="3:6" s="259" customFormat="1" x14ac:dyDescent="0.25">
      <c r="C39" s="257">
        <v>25</v>
      </c>
      <c r="D39" s="257"/>
      <c r="E39" s="258">
        <f t="shared" si="0"/>
        <v>0.96711798839458407</v>
      </c>
      <c r="F39" s="310">
        <f t="shared" si="1"/>
        <v>0</v>
      </c>
    </row>
    <row r="40" spans="3:6" x14ac:dyDescent="0.25">
      <c r="C40" s="255">
        <v>26</v>
      </c>
      <c r="D40" s="255"/>
      <c r="E40" s="256">
        <f t="shared" si="0"/>
        <v>0.96834264432029793</v>
      </c>
      <c r="F40" s="310">
        <f t="shared" si="1"/>
        <v>-0.12662942271881292</v>
      </c>
    </row>
    <row r="41" spans="3:6" x14ac:dyDescent="0.25">
      <c r="C41" s="255">
        <v>27</v>
      </c>
      <c r="D41" s="255"/>
      <c r="E41" s="256">
        <f t="shared" si="0"/>
        <v>0.96947935368043081</v>
      </c>
      <c r="F41" s="310">
        <f t="shared" si="1"/>
        <v>-0.24416517055655287</v>
      </c>
    </row>
    <row r="42" spans="3:6" x14ac:dyDescent="0.25">
      <c r="C42" s="255">
        <v>28</v>
      </c>
      <c r="D42" s="255"/>
      <c r="E42" s="256">
        <f t="shared" si="0"/>
        <v>0.97053726169844012</v>
      </c>
      <c r="F42" s="310">
        <f t="shared" si="1"/>
        <v>-0.3535528596187158</v>
      </c>
    </row>
    <row r="43" spans="3:6" x14ac:dyDescent="0.25">
      <c r="C43" s="255">
        <v>29</v>
      </c>
      <c r="D43" s="255"/>
      <c r="E43" s="256">
        <f t="shared" si="0"/>
        <v>0.97152428810720259</v>
      </c>
      <c r="F43" s="310">
        <f t="shared" si="1"/>
        <v>-0.45561139028475522</v>
      </c>
    </row>
    <row r="44" spans="3:6" x14ac:dyDescent="0.25">
      <c r="C44" s="255">
        <v>30</v>
      </c>
      <c r="D44" s="255"/>
      <c r="E44" s="256">
        <f t="shared" si="0"/>
        <v>0.97244732576985404</v>
      </c>
      <c r="F44" s="310">
        <f t="shared" si="1"/>
        <v>-0.55105348460291503</v>
      </c>
    </row>
    <row r="45" spans="3:6" x14ac:dyDescent="0.25">
      <c r="C45" s="255">
        <v>31</v>
      </c>
      <c r="D45" s="255"/>
      <c r="E45" s="256">
        <f t="shared" si="0"/>
        <v>0.97331240188383039</v>
      </c>
      <c r="F45" s="310">
        <f t="shared" si="1"/>
        <v>-0.64050235478806949</v>
      </c>
    </row>
    <row r="46" spans="3:6" x14ac:dyDescent="0.25">
      <c r="C46" s="255">
        <v>32</v>
      </c>
      <c r="D46" s="255"/>
      <c r="E46" s="256">
        <f t="shared" si="0"/>
        <v>0.97412480974124804</v>
      </c>
      <c r="F46" s="310">
        <f t="shared" si="1"/>
        <v>-0.72450532724505468</v>
      </c>
    </row>
    <row r="47" spans="3:6" x14ac:dyDescent="0.25">
      <c r="C47" s="255">
        <v>33</v>
      </c>
      <c r="D47" s="255"/>
      <c r="E47" s="256">
        <f t="shared" si="0"/>
        <v>0.97488921713441645</v>
      </c>
      <c r="F47" s="310">
        <f t="shared" si="1"/>
        <v>-0.80354505169866819</v>
      </c>
    </row>
    <row r="48" spans="3:6" x14ac:dyDescent="0.25">
      <c r="C48" s="255">
        <v>34</v>
      </c>
      <c r="D48" s="255"/>
      <c r="E48" s="256">
        <f t="shared" si="0"/>
        <v>0.97560975609756095</v>
      </c>
      <c r="F48" s="310">
        <f t="shared" si="1"/>
        <v>-0.87804878048780965</v>
      </c>
    </row>
    <row r="49" spans="3:6" x14ac:dyDescent="0.25">
      <c r="C49" s="255">
        <v>35</v>
      </c>
      <c r="D49" s="255"/>
      <c r="E49" s="256">
        <f t="shared" si="0"/>
        <v>0.97629009762900976</v>
      </c>
      <c r="F49" s="310">
        <f t="shared" si="1"/>
        <v>-0.94839609483961584</v>
      </c>
    </row>
    <row r="50" spans="3:6" x14ac:dyDescent="0.25">
      <c r="C50" s="255">
        <v>36</v>
      </c>
      <c r="D50" s="255"/>
      <c r="E50" s="256">
        <f t="shared" si="0"/>
        <v>0.97693351424694708</v>
      </c>
      <c r="F50" s="310">
        <f t="shared" si="1"/>
        <v>-1.0149253731343348</v>
      </c>
    </row>
    <row r="51" spans="3:6" x14ac:dyDescent="0.25">
      <c r="C51" s="255">
        <v>37</v>
      </c>
      <c r="D51" s="255"/>
      <c r="E51" s="256">
        <f t="shared" si="0"/>
        <v>0.97754293262879788</v>
      </c>
      <c r="F51" s="310">
        <f t="shared" si="1"/>
        <v>-1.0779392338177076</v>
      </c>
    </row>
    <row r="52" spans="3:6" x14ac:dyDescent="0.25">
      <c r="C52" s="255">
        <v>38</v>
      </c>
      <c r="D52" s="255"/>
      <c r="E52" s="256">
        <f t="shared" si="0"/>
        <v>0.97812097812097809</v>
      </c>
      <c r="F52" s="310">
        <f t="shared" si="1"/>
        <v>-1.1377091377091415</v>
      </c>
    </row>
    <row r="53" spans="3:6" x14ac:dyDescent="0.25">
      <c r="C53" s="255">
        <v>39</v>
      </c>
      <c r="D53" s="255"/>
      <c r="E53" s="256">
        <f t="shared" si="0"/>
        <v>0.97867001254705144</v>
      </c>
      <c r="F53" s="310">
        <f t="shared" si="1"/>
        <v>-1.1944792973651257</v>
      </c>
    </row>
    <row r="54" spans="3:6" x14ac:dyDescent="0.25">
      <c r="C54" s="255">
        <v>40</v>
      </c>
      <c r="D54" s="255"/>
      <c r="E54" s="256">
        <f t="shared" si="0"/>
        <v>0.97919216646266827</v>
      </c>
      <c r="F54" s="310">
        <f t="shared" si="1"/>
        <v>-1.2484700122399059</v>
      </c>
    </row>
    <row r="55" spans="3:6" x14ac:dyDescent="0.25">
      <c r="C55" s="255">
        <v>41</v>
      </c>
      <c r="D55" s="255"/>
      <c r="E55" s="256">
        <f t="shared" si="0"/>
        <v>0.97968936678614094</v>
      </c>
      <c r="F55" s="310">
        <f t="shared" si="1"/>
        <v>-1.2998805256869799</v>
      </c>
    </row>
    <row r="56" spans="3:6" x14ac:dyDescent="0.25">
      <c r="C56" s="255">
        <v>42</v>
      </c>
      <c r="D56" s="255"/>
      <c r="E56" s="256">
        <f t="shared" si="0"/>
        <v>0.98016336056009334</v>
      </c>
      <c r="F56" s="310">
        <f t="shared" si="1"/>
        <v>-1.3488914819136588</v>
      </c>
    </row>
    <row r="57" spans="3:6" x14ac:dyDescent="0.25">
      <c r="C57" s="255">
        <v>43</v>
      </c>
      <c r="D57" s="255"/>
      <c r="E57" s="256">
        <f t="shared" si="0"/>
        <v>0.98061573546180159</v>
      </c>
      <c r="F57" s="310">
        <f t="shared" si="1"/>
        <v>-1.395667046750291</v>
      </c>
    </row>
    <row r="58" spans="3:6" x14ac:dyDescent="0.25">
      <c r="C58" s="255">
        <v>44</v>
      </c>
      <c r="D58" s="255"/>
      <c r="E58" s="256">
        <f t="shared" si="0"/>
        <v>0.98104793756967668</v>
      </c>
      <c r="F58" s="310">
        <f t="shared" si="1"/>
        <v>-1.4403567447045753</v>
      </c>
    </row>
    <row r="59" spans="3:6" x14ac:dyDescent="0.25">
      <c r="C59" s="255">
        <v>45</v>
      </c>
      <c r="D59" s="255"/>
      <c r="E59" s="256">
        <f t="shared" si="0"/>
        <v>0.98146128680479827</v>
      </c>
      <c r="F59" s="310">
        <f t="shared" si="1"/>
        <v>-1.4830970556161485</v>
      </c>
    </row>
    <row r="60" spans="3:6" x14ac:dyDescent="0.25">
      <c r="C60" s="255">
        <v>46</v>
      </c>
      <c r="D60" s="255"/>
      <c r="E60" s="256">
        <f t="shared" si="0"/>
        <v>0.98185699039487728</v>
      </c>
      <c r="F60" s="310">
        <f t="shared" si="1"/>
        <v>-1.524012806830318</v>
      </c>
    </row>
    <row r="61" spans="3:6" x14ac:dyDescent="0.25">
      <c r="C61" s="255">
        <v>47</v>
      </c>
      <c r="D61" s="255"/>
      <c r="E61" s="256">
        <f t="shared" si="0"/>
        <v>0.98223615464994773</v>
      </c>
      <c r="F61" s="310">
        <f t="shared" si="1"/>
        <v>-1.5632183908046029</v>
      </c>
    </row>
    <row r="62" spans="3:6" x14ac:dyDescent="0.25">
      <c r="C62" s="255">
        <v>48</v>
      </c>
      <c r="D62" s="255"/>
      <c r="E62" s="256">
        <f t="shared" si="0"/>
        <v>0.98259979529170927</v>
      </c>
      <c r="F62" s="310">
        <f t="shared" si="1"/>
        <v>-1.6008188331627451</v>
      </c>
    </row>
    <row r="63" spans="3:6" x14ac:dyDescent="0.25">
      <c r="C63" s="257">
        <v>49</v>
      </c>
      <c r="D63" s="257"/>
      <c r="E63" s="258">
        <f t="shared" si="0"/>
        <v>0.98294884653961878</v>
      </c>
      <c r="F63" s="310">
        <f t="shared" si="1"/>
        <v>-1.6369107321965892</v>
      </c>
    </row>
    <row r="64" spans="3:6" x14ac:dyDescent="0.25">
      <c r="C64" s="257">
        <v>50</v>
      </c>
      <c r="D64" s="257"/>
      <c r="E64" s="258">
        <f t="shared" si="0"/>
        <v>0.98328416912487704</v>
      </c>
      <c r="F64" s="310">
        <f t="shared" si="1"/>
        <v>-1.671583087512293</v>
      </c>
    </row>
    <row r="65" spans="3:6" x14ac:dyDescent="0.25">
      <c r="C65" s="255">
        <v>51</v>
      </c>
      <c r="D65" s="255"/>
      <c r="E65" s="256">
        <f t="shared" si="0"/>
        <v>0.98360655737704916</v>
      </c>
      <c r="F65" s="310">
        <f t="shared" si="1"/>
        <v>-1.7049180327868907</v>
      </c>
    </row>
    <row r="66" spans="3:6" x14ac:dyDescent="0.25">
      <c r="C66" s="255">
        <v>52</v>
      </c>
      <c r="D66" s="255"/>
      <c r="E66" s="256">
        <f t="shared" si="0"/>
        <v>0.98391674550614949</v>
      </c>
      <c r="F66" s="310">
        <f t="shared" si="1"/>
        <v>-1.7369914853358648</v>
      </c>
    </row>
    <row r="67" spans="3:6" x14ac:dyDescent="0.25">
      <c r="C67" s="255">
        <v>53</v>
      </c>
      <c r="D67" s="255"/>
      <c r="E67" s="256">
        <f t="shared" si="0"/>
        <v>0.98421541318477246</v>
      </c>
      <c r="F67" s="310">
        <f t="shared" si="1"/>
        <v>-1.7678737233054793</v>
      </c>
    </row>
    <row r="68" spans="3:6" x14ac:dyDescent="0.25">
      <c r="C68" s="255">
        <v>54</v>
      </c>
      <c r="D68" s="255"/>
      <c r="E68" s="256">
        <f t="shared" si="0"/>
        <v>0.98450319051959889</v>
      </c>
      <c r="F68" s="310">
        <f t="shared" si="1"/>
        <v>-1.7976298997265323</v>
      </c>
    </row>
    <row r="69" spans="3:6" x14ac:dyDescent="0.25">
      <c r="C69" s="255">
        <v>55</v>
      </c>
      <c r="D69" s="255"/>
      <c r="E69" s="256">
        <f t="shared" si="0"/>
        <v>0.98478066248880924</v>
      </c>
      <c r="F69" s="310">
        <f t="shared" si="1"/>
        <v>-1.8263205013428829</v>
      </c>
    </row>
    <row r="70" spans="3:6" x14ac:dyDescent="0.25">
      <c r="C70" s="255">
        <v>56</v>
      </c>
      <c r="D70" s="255"/>
      <c r="E70" s="256">
        <f t="shared" si="0"/>
        <v>0.98504837291116976</v>
      </c>
      <c r="F70" s="310">
        <f t="shared" si="1"/>
        <v>-1.8540017590149598</v>
      </c>
    </row>
    <row r="71" spans="3:6" x14ac:dyDescent="0.25">
      <c r="C71" s="255">
        <v>57</v>
      </c>
      <c r="D71" s="255"/>
      <c r="E71" s="256">
        <f t="shared" si="0"/>
        <v>0.98530682800345715</v>
      </c>
      <c r="F71" s="310">
        <f t="shared" si="1"/>
        <v>-1.8807260155574761</v>
      </c>
    </row>
    <row r="72" spans="3:6" x14ac:dyDescent="0.25">
      <c r="C72" s="257">
        <v>58</v>
      </c>
      <c r="D72" s="257"/>
      <c r="E72" s="258">
        <f t="shared" si="0"/>
        <v>0.98555649957519109</v>
      </c>
      <c r="F72" s="310">
        <f t="shared" si="1"/>
        <v>-1.9065420560747659</v>
      </c>
    </row>
    <row r="73" spans="3:6" x14ac:dyDescent="0.25">
      <c r="C73" s="354">
        <v>59</v>
      </c>
      <c r="D73" s="355"/>
      <c r="E73" s="254">
        <f t="shared" si="0"/>
        <v>0.98579782790309101</v>
      </c>
      <c r="F73" s="310">
        <f t="shared" si="1"/>
        <v>-1.9314954051796169</v>
      </c>
    </row>
    <row r="74" spans="3:6" s="259" customFormat="1" x14ac:dyDescent="0.25">
      <c r="C74" s="354">
        <v>60</v>
      </c>
      <c r="D74" s="355"/>
      <c r="E74" s="254">
        <f t="shared" si="0"/>
        <v>0.98603122432210355</v>
      </c>
      <c r="F74" s="310">
        <f t="shared" ref="F74" si="2">(($E$39-E74)/$E$39)*100</f>
        <v>-1.9556285949055143</v>
      </c>
    </row>
  </sheetData>
  <mergeCells count="5">
    <mergeCell ref="C6:C8"/>
    <mergeCell ref="D6:D8"/>
    <mergeCell ref="C73:C74"/>
    <mergeCell ref="D73:D74"/>
    <mergeCell ref="F6:F8"/>
  </mergeCells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5:X265"/>
  <sheetViews>
    <sheetView topLeftCell="A17" zoomScale="60" zoomScaleNormal="60" workbookViewId="0">
      <selection activeCell="W20" sqref="W20:X42"/>
    </sheetView>
  </sheetViews>
  <sheetFormatPr defaultColWidth="9.140625" defaultRowHeight="15.75" x14ac:dyDescent="0.25"/>
  <cols>
    <col min="1" max="1" width="26.42578125" style="263" customWidth="1"/>
    <col min="2" max="2" width="9.140625" style="263"/>
    <col min="3" max="3" width="15.28515625" style="263" customWidth="1"/>
    <col min="4" max="4" width="21.28515625" style="263" customWidth="1"/>
    <col min="5" max="5" width="21.140625" style="263" customWidth="1"/>
    <col min="6" max="6" width="15" style="263" customWidth="1"/>
    <col min="7" max="7" width="24.85546875" style="263" customWidth="1"/>
    <col min="8" max="8" width="19.28515625" style="263" customWidth="1"/>
    <col min="9" max="9" width="17.28515625" style="263" customWidth="1"/>
    <col min="10" max="10" width="26.28515625" style="263" customWidth="1"/>
    <col min="11" max="11" width="20.140625" style="263" customWidth="1"/>
    <col min="12" max="12" width="22.42578125" style="263" customWidth="1"/>
    <col min="13" max="13" width="18" style="263" customWidth="1"/>
    <col min="14" max="14" width="20" style="263" customWidth="1"/>
    <col min="15" max="15" width="13.140625" style="263" customWidth="1"/>
    <col min="16" max="16" width="15.5703125" style="263" customWidth="1"/>
    <col min="17" max="17" width="18.7109375" style="263" customWidth="1"/>
    <col min="18" max="18" width="23.85546875" style="263" customWidth="1"/>
    <col min="19" max="19" width="21.28515625" style="263" customWidth="1"/>
    <col min="20" max="20" width="13.140625" style="263" customWidth="1"/>
    <col min="21" max="22" width="14.28515625" style="263" customWidth="1"/>
    <col min="23" max="23" width="7.5703125" style="263" customWidth="1"/>
    <col min="24" max="24" width="14" style="263" customWidth="1"/>
    <col min="25" max="25" width="12.42578125" style="263" customWidth="1"/>
    <col min="26" max="16384" width="9.140625" style="263"/>
  </cols>
  <sheetData>
    <row r="5" spans="2:24" ht="15.75" customHeight="1" x14ac:dyDescent="0.25">
      <c r="D5" s="374" t="s">
        <v>402</v>
      </c>
      <c r="E5" s="374"/>
      <c r="G5" s="375" t="s">
        <v>403</v>
      </c>
      <c r="H5" s="375"/>
      <c r="I5" s="375"/>
      <c r="K5" s="374" t="s">
        <v>404</v>
      </c>
      <c r="L5" s="374"/>
    </row>
    <row r="6" spans="2:24" x14ac:dyDescent="0.25">
      <c r="D6" s="264" t="s">
        <v>405</v>
      </c>
      <c r="E6" s="264">
        <v>0.43</v>
      </c>
      <c r="G6" s="375"/>
      <c r="H6" s="375"/>
      <c r="I6" s="375"/>
      <c r="K6" s="376" t="s">
        <v>406</v>
      </c>
      <c r="L6" s="377"/>
    </row>
    <row r="7" spans="2:24" x14ac:dyDescent="0.25">
      <c r="D7" s="264" t="s">
        <v>407</v>
      </c>
      <c r="E7" s="264">
        <v>0.43</v>
      </c>
      <c r="G7" s="375"/>
      <c r="H7" s="375"/>
      <c r="I7" s="375"/>
      <c r="K7" s="378">
        <v>22</v>
      </c>
      <c r="L7" s="379"/>
    </row>
    <row r="8" spans="2:24" ht="34.5" customHeight="1" x14ac:dyDescent="0.25">
      <c r="D8" s="264" t="s">
        <v>408</v>
      </c>
      <c r="E8" s="264">
        <v>0.78</v>
      </c>
      <c r="G8" s="375"/>
      <c r="H8" s="375"/>
      <c r="I8" s="375"/>
      <c r="K8" s="380" t="s">
        <v>409</v>
      </c>
      <c r="L8" s="380"/>
    </row>
    <row r="9" spans="2:24" x14ac:dyDescent="0.25">
      <c r="D9" s="264" t="s">
        <v>410</v>
      </c>
      <c r="E9" s="264">
        <v>0.25</v>
      </c>
      <c r="G9" s="375"/>
      <c r="H9" s="375"/>
      <c r="I9" s="375"/>
    </row>
    <row r="10" spans="2:24" x14ac:dyDescent="0.25">
      <c r="D10" s="264" t="s">
        <v>411</v>
      </c>
      <c r="E10" s="264">
        <v>0.43</v>
      </c>
      <c r="G10" s="375"/>
      <c r="H10" s="375"/>
      <c r="I10" s="375"/>
    </row>
    <row r="11" spans="2:24" x14ac:dyDescent="0.25">
      <c r="D11" s="264" t="s">
        <v>412</v>
      </c>
      <c r="E11" s="264" t="s">
        <v>413</v>
      </c>
      <c r="G11" s="375"/>
      <c r="H11" s="375"/>
      <c r="I11" s="375"/>
    </row>
    <row r="12" spans="2:24" ht="16.5" thickBot="1" x14ac:dyDescent="0.3"/>
    <row r="13" spans="2:24" ht="33.75" customHeight="1" thickBot="1" x14ac:dyDescent="0.3">
      <c r="B13" s="368" t="s">
        <v>414</v>
      </c>
      <c r="C13" s="369"/>
      <c r="D13" s="369"/>
      <c r="E13" s="369"/>
      <c r="F13" s="369"/>
      <c r="G13" s="369"/>
      <c r="H13" s="369"/>
      <c r="I13" s="369"/>
      <c r="J13" s="369"/>
      <c r="K13" s="369"/>
      <c r="L13" s="370"/>
    </row>
    <row r="15" spans="2:24" ht="16.5" customHeight="1" x14ac:dyDescent="0.25">
      <c r="B15" s="265"/>
      <c r="C15" s="265"/>
      <c r="D15" s="266"/>
      <c r="E15" s="265"/>
      <c r="F15" s="265"/>
      <c r="G15" s="265"/>
      <c r="H15" s="265"/>
      <c r="I15" s="267"/>
      <c r="J15" s="265"/>
      <c r="K15" s="265"/>
      <c r="L15" s="268"/>
      <c r="M15" s="269"/>
      <c r="N15" s="269"/>
      <c r="O15" s="270"/>
      <c r="P15" s="270"/>
      <c r="Q15" s="271"/>
      <c r="R15" s="272"/>
      <c r="S15" s="272"/>
      <c r="T15" s="272"/>
      <c r="U15" s="272"/>
      <c r="V15" s="272"/>
      <c r="W15" s="272"/>
      <c r="X15" s="272"/>
    </row>
    <row r="16" spans="2:24" x14ac:dyDescent="0.25">
      <c r="B16" s="265"/>
      <c r="C16" s="265"/>
      <c r="D16" s="266"/>
      <c r="E16" s="265"/>
      <c r="F16" s="265"/>
      <c r="G16" s="265"/>
      <c r="H16" s="265"/>
      <c r="I16" s="267"/>
      <c r="J16" s="265"/>
      <c r="K16" s="265"/>
      <c r="L16" s="268"/>
      <c r="M16" s="269"/>
      <c r="N16" s="269"/>
      <c r="O16" s="270"/>
      <c r="P16" s="270"/>
      <c r="Q16" s="271"/>
      <c r="R16" s="272"/>
      <c r="S16" s="272"/>
      <c r="T16" s="272"/>
      <c r="U16" s="272"/>
      <c r="V16" s="272"/>
      <c r="W16" s="272"/>
      <c r="X16" s="272"/>
    </row>
    <row r="17" spans="1:24" x14ac:dyDescent="0.25">
      <c r="B17" s="265"/>
      <c r="C17" s="265"/>
      <c r="D17" s="266"/>
      <c r="E17" s="265"/>
      <c r="F17" s="265"/>
      <c r="G17" s="265"/>
      <c r="H17" s="265"/>
      <c r="I17" s="267"/>
      <c r="J17" s="265"/>
      <c r="K17" s="265"/>
      <c r="L17" s="268"/>
      <c r="M17" s="269"/>
      <c r="N17" s="269"/>
      <c r="O17" s="270"/>
      <c r="P17" s="270"/>
      <c r="Q17" s="271"/>
      <c r="R17" s="272"/>
      <c r="S17" s="272"/>
      <c r="T17" s="272"/>
      <c r="U17" s="272"/>
      <c r="V17" s="272"/>
      <c r="W17" s="272"/>
      <c r="X17" s="272"/>
    </row>
    <row r="18" spans="1:24" x14ac:dyDescent="0.25">
      <c r="B18" s="265"/>
      <c r="C18" s="265"/>
      <c r="D18" s="266"/>
      <c r="E18" s="265"/>
      <c r="F18" s="265"/>
      <c r="G18" s="265"/>
      <c r="H18" s="265"/>
      <c r="I18" s="267"/>
      <c r="J18" s="265"/>
      <c r="K18" s="265"/>
      <c r="L18" s="268"/>
      <c r="M18" s="269"/>
      <c r="N18" s="269"/>
      <c r="O18" s="270"/>
      <c r="P18" s="270"/>
      <c r="Q18" s="271"/>
      <c r="R18" s="272"/>
      <c r="S18" s="272"/>
      <c r="T18" s="272"/>
      <c r="U18" s="272"/>
      <c r="V18" s="272"/>
      <c r="W18" s="272"/>
      <c r="X18" s="272"/>
    </row>
    <row r="19" spans="1:24" ht="29.25" customHeight="1" x14ac:dyDescent="0.25">
      <c r="B19" s="371" t="s">
        <v>415</v>
      </c>
      <c r="C19" s="372"/>
      <c r="D19" s="372"/>
      <c r="E19" s="372"/>
      <c r="F19" s="372"/>
      <c r="G19" s="372"/>
      <c r="H19" s="372"/>
      <c r="I19" s="372"/>
      <c r="J19" s="372"/>
      <c r="K19" s="372"/>
      <c r="L19" s="372"/>
      <c r="M19" s="372"/>
      <c r="N19" s="372"/>
      <c r="O19" s="372"/>
      <c r="P19" s="372"/>
      <c r="Q19" s="372"/>
      <c r="R19" s="372"/>
      <c r="S19" s="373"/>
      <c r="T19" s="272"/>
      <c r="U19" s="272"/>
      <c r="V19" s="272"/>
      <c r="W19" s="272"/>
      <c r="X19" s="272"/>
    </row>
    <row r="20" spans="1:24" ht="63" x14ac:dyDescent="0.25">
      <c r="B20" s="363" t="s">
        <v>416</v>
      </c>
      <c r="C20" s="363" t="s">
        <v>417</v>
      </c>
      <c r="D20" s="273" t="s">
        <v>418</v>
      </c>
      <c r="E20" s="273" t="s">
        <v>419</v>
      </c>
      <c r="F20" s="273" t="s">
        <v>402</v>
      </c>
      <c r="G20" s="273" t="s">
        <v>420</v>
      </c>
      <c r="H20" s="273" t="s">
        <v>421</v>
      </c>
      <c r="I20" s="273" t="s">
        <v>422</v>
      </c>
      <c r="J20" s="273" t="s">
        <v>423</v>
      </c>
      <c r="K20" s="273" t="s">
        <v>424</v>
      </c>
      <c r="L20" s="363" t="s">
        <v>425</v>
      </c>
      <c r="M20" s="363"/>
      <c r="N20" s="273" t="s">
        <v>424</v>
      </c>
      <c r="O20" s="363" t="s">
        <v>426</v>
      </c>
      <c r="P20" s="363"/>
      <c r="Q20" s="273" t="s">
        <v>427</v>
      </c>
      <c r="R20" s="273" t="s">
        <v>428</v>
      </c>
      <c r="S20" s="274" t="s">
        <v>429</v>
      </c>
      <c r="T20" s="273" t="s">
        <v>426</v>
      </c>
      <c r="V20" s="272"/>
      <c r="W20" s="275" t="s">
        <v>430</v>
      </c>
      <c r="X20" s="275" t="s">
        <v>431</v>
      </c>
    </row>
    <row r="21" spans="1:24" x14ac:dyDescent="0.25">
      <c r="B21" s="363"/>
      <c r="C21" s="363"/>
      <c r="D21" s="273" t="s">
        <v>432</v>
      </c>
      <c r="E21" s="273" t="s">
        <v>433</v>
      </c>
      <c r="F21" s="273" t="s">
        <v>433</v>
      </c>
      <c r="G21" s="273" t="s">
        <v>434</v>
      </c>
      <c r="H21" s="273" t="s">
        <v>433</v>
      </c>
      <c r="I21" s="273" t="s">
        <v>435</v>
      </c>
      <c r="J21" s="273" t="s">
        <v>435</v>
      </c>
      <c r="K21" s="273" t="s">
        <v>436</v>
      </c>
      <c r="L21" s="273" t="s">
        <v>437</v>
      </c>
      <c r="M21" s="273" t="s">
        <v>362</v>
      </c>
      <c r="N21" s="273" t="s">
        <v>438</v>
      </c>
      <c r="O21" s="276" t="s">
        <v>439</v>
      </c>
      <c r="P21" s="273" t="s">
        <v>439</v>
      </c>
      <c r="Q21" s="273"/>
      <c r="R21" s="273"/>
      <c r="S21" s="273" t="s">
        <v>439</v>
      </c>
      <c r="T21" s="273" t="s">
        <v>439</v>
      </c>
      <c r="U21" s="272"/>
      <c r="V21" s="272"/>
      <c r="W21" s="275" t="s">
        <v>32</v>
      </c>
      <c r="X21" s="275" t="s">
        <v>440</v>
      </c>
    </row>
    <row r="22" spans="1:24" x14ac:dyDescent="0.25">
      <c r="B22" s="356">
        <v>25</v>
      </c>
      <c r="C22" s="277" t="s">
        <v>405</v>
      </c>
      <c r="D22" s="278">
        <v>4.8</v>
      </c>
      <c r="E22" s="277">
        <v>0.96899999999999997</v>
      </c>
      <c r="F22" s="277">
        <v>0.43</v>
      </c>
      <c r="G22" s="277">
        <v>40</v>
      </c>
      <c r="H22" s="277">
        <v>1</v>
      </c>
      <c r="I22" s="277">
        <v>39</v>
      </c>
      <c r="J22" s="277">
        <f>H22*I22</f>
        <v>39</v>
      </c>
      <c r="K22" s="277">
        <v>1549</v>
      </c>
      <c r="L22" s="279">
        <f>(D22/E22)*F22*G22*J22*K22</f>
        <v>5147092.0123839015</v>
      </c>
      <c r="M22" s="279">
        <f>(L22*60)/1000000</f>
        <v>308.82552074303408</v>
      </c>
      <c r="N22" s="280">
        <f>K22/1000</f>
        <v>1.5489999999999999</v>
      </c>
      <c r="O22" s="281">
        <f>M22/N22</f>
        <v>199.37089783281735</v>
      </c>
      <c r="P22" s="357">
        <f>SUM(O22:O29)</f>
        <v>238.86036545134857</v>
      </c>
      <c r="Q22" s="283">
        <f>(O22/$P$22)*100</f>
        <v>83.467551201342147</v>
      </c>
      <c r="R22" s="364">
        <v>22</v>
      </c>
      <c r="S22" s="284">
        <f>(Q22/100)*$R$22</f>
        <v>18.362861264295272</v>
      </c>
      <c r="T22" s="367">
        <f>SUM(S22:S29)</f>
        <v>22</v>
      </c>
      <c r="U22" s="272"/>
      <c r="V22" s="272"/>
      <c r="W22" s="285">
        <v>0.5</v>
      </c>
      <c r="X22" s="286">
        <v>3.77</v>
      </c>
    </row>
    <row r="23" spans="1:24" ht="18" customHeight="1" x14ac:dyDescent="0.25">
      <c r="B23" s="356"/>
      <c r="C23" s="277" t="s">
        <v>407</v>
      </c>
      <c r="D23" s="278">
        <v>5.2299999999999999E-2</v>
      </c>
      <c r="E23" s="277">
        <v>0.94299999999999995</v>
      </c>
      <c r="F23" s="277">
        <v>0.43</v>
      </c>
      <c r="G23" s="277">
        <v>40</v>
      </c>
      <c r="H23" s="277">
        <v>1</v>
      </c>
      <c r="I23" s="277">
        <v>16</v>
      </c>
      <c r="J23" s="277">
        <f>H23*I23</f>
        <v>16</v>
      </c>
      <c r="K23" s="277">
        <v>1549</v>
      </c>
      <c r="L23" s="279">
        <f>(D23/E23)*F23*G23*J23*K23</f>
        <v>23642.306511134677</v>
      </c>
      <c r="M23" s="279">
        <f>(L23*60)/1000000</f>
        <v>1.4185383906680806</v>
      </c>
      <c r="N23" s="280">
        <f>K23/1000</f>
        <v>1.5489999999999999</v>
      </c>
      <c r="O23" s="281">
        <f>M23/N23</f>
        <v>0.91577688229056209</v>
      </c>
      <c r="P23" s="357"/>
      <c r="Q23" s="283">
        <f>(O23/$P$22)*100</f>
        <v>0.38339423979366261</v>
      </c>
      <c r="R23" s="365"/>
      <c r="S23" s="284">
        <f>(Q23/100)*$R$22</f>
        <v>8.4346732754605774E-2</v>
      </c>
      <c r="T23" s="367"/>
      <c r="U23" s="272"/>
      <c r="V23" s="272"/>
      <c r="W23" s="285">
        <v>1</v>
      </c>
      <c r="X23" s="286">
        <v>5.69</v>
      </c>
    </row>
    <row r="24" spans="1:24" x14ac:dyDescent="0.25">
      <c r="B24" s="356"/>
      <c r="C24" s="277" t="s">
        <v>441</v>
      </c>
      <c r="D24" s="278">
        <v>9.8000000000000004E-2</v>
      </c>
      <c r="E24" s="277">
        <v>0.99539999999999995</v>
      </c>
      <c r="F24" s="277">
        <v>0.78</v>
      </c>
      <c r="G24" s="277">
        <v>40</v>
      </c>
      <c r="H24" s="277">
        <v>1</v>
      </c>
      <c r="I24" s="277">
        <v>61</v>
      </c>
      <c r="J24" s="277">
        <f t="shared" ref="J24:J26" si="0">H24*I24</f>
        <v>61</v>
      </c>
      <c r="K24" s="277">
        <v>1549</v>
      </c>
      <c r="L24" s="279">
        <f>(D24/E24)*F24*G24*J24*K24</f>
        <v>290244.69198312244</v>
      </c>
      <c r="M24" s="279">
        <f t="shared" ref="M24:M26" si="1">(L24*60)/1000000</f>
        <v>17.414681518987347</v>
      </c>
      <c r="N24" s="280">
        <f>K24/1000</f>
        <v>1.5489999999999999</v>
      </c>
      <c r="O24" s="281">
        <f t="shared" ref="O24:O26" si="2">M24/N24</f>
        <v>11.242531645569624</v>
      </c>
      <c r="P24" s="357"/>
      <c r="Q24" s="283">
        <f>(O24/$P$22)*100</f>
        <v>4.7067380242535544</v>
      </c>
      <c r="R24" s="365"/>
      <c r="S24" s="284">
        <f>(Q24/100)*$R$22</f>
        <v>1.0354823653357821</v>
      </c>
      <c r="T24" s="367"/>
      <c r="U24" s="272"/>
      <c r="V24" s="272"/>
      <c r="W24" s="287">
        <v>1.5</v>
      </c>
      <c r="X24" s="288">
        <v>7.61</v>
      </c>
    </row>
    <row r="25" spans="1:24" x14ac:dyDescent="0.25">
      <c r="B25" s="356"/>
      <c r="C25" s="277" t="s">
        <v>442</v>
      </c>
      <c r="D25" s="278">
        <v>0.2286</v>
      </c>
      <c r="E25" s="277">
        <v>0.97499999999999998</v>
      </c>
      <c r="F25" s="277">
        <v>0.25</v>
      </c>
      <c r="G25" s="277">
        <v>40</v>
      </c>
      <c r="H25" s="277">
        <v>1</v>
      </c>
      <c r="I25" s="277">
        <v>11</v>
      </c>
      <c r="J25" s="277">
        <f t="shared" si="0"/>
        <v>11</v>
      </c>
      <c r="K25" s="277">
        <v>1549</v>
      </c>
      <c r="L25" s="279">
        <f>(D25/E25)*F25*G25*J25*K25</f>
        <v>39949.901538461534</v>
      </c>
      <c r="M25" s="279">
        <f t="shared" si="1"/>
        <v>2.396994092307692</v>
      </c>
      <c r="N25" s="280">
        <f>K25/1000</f>
        <v>1.5489999999999999</v>
      </c>
      <c r="O25" s="281">
        <f t="shared" si="2"/>
        <v>1.5474461538461537</v>
      </c>
      <c r="P25" s="357"/>
      <c r="Q25" s="283">
        <f>(O25/$P$22)*100</f>
        <v>0.64784551046052041</v>
      </c>
      <c r="R25" s="365"/>
      <c r="S25" s="284">
        <f>(Q25/100)*$R$22</f>
        <v>0.14252601230131448</v>
      </c>
      <c r="T25" s="367"/>
      <c r="U25" s="272"/>
      <c r="V25" s="272"/>
      <c r="W25" s="287">
        <v>2</v>
      </c>
      <c r="X25" s="288">
        <v>9.4</v>
      </c>
    </row>
    <row r="26" spans="1:24" s="272" customFormat="1" x14ac:dyDescent="0.25">
      <c r="B26" s="356"/>
      <c r="C26" s="289" t="s">
        <v>411</v>
      </c>
      <c r="D26" s="290">
        <v>4.3999999999999997E-2</v>
      </c>
      <c r="E26" s="289">
        <v>0.96789999999999998</v>
      </c>
      <c r="F26" s="289">
        <v>0.43</v>
      </c>
      <c r="G26" s="289">
        <v>40</v>
      </c>
      <c r="H26" s="289">
        <v>1</v>
      </c>
      <c r="I26" s="289">
        <v>64.5</v>
      </c>
      <c r="J26" s="289">
        <f t="shared" si="0"/>
        <v>64.5</v>
      </c>
      <c r="K26" s="277">
        <v>1549</v>
      </c>
      <c r="L26" s="291">
        <f>(D26/E26)*F26*G26*J26*K26</f>
        <v>78119.915693770003</v>
      </c>
      <c r="M26" s="291">
        <f t="shared" si="1"/>
        <v>4.6871949416262009</v>
      </c>
      <c r="N26" s="292">
        <f>K26/1000</f>
        <v>1.5489999999999999</v>
      </c>
      <c r="O26" s="293">
        <f t="shared" si="2"/>
        <v>3.0259489616695938</v>
      </c>
      <c r="P26" s="357"/>
      <c r="Q26" s="294">
        <f>(O26/$P$22)*100</f>
        <v>1.2668275693004931</v>
      </c>
      <c r="R26" s="365"/>
      <c r="S26" s="295">
        <f>(Q26/100)*$R$22</f>
        <v>0.27870206524610847</v>
      </c>
      <c r="T26" s="367"/>
      <c r="W26" s="285">
        <v>3</v>
      </c>
      <c r="X26" s="286">
        <v>12.3</v>
      </c>
    </row>
    <row r="27" spans="1:24" s="272" customFormat="1" ht="63" x14ac:dyDescent="0.25">
      <c r="B27" s="356"/>
      <c r="C27" s="277"/>
      <c r="D27" s="296" t="s">
        <v>443</v>
      </c>
      <c r="E27" s="296" t="s">
        <v>419</v>
      </c>
      <c r="F27" s="296" t="s">
        <v>444</v>
      </c>
      <c r="G27" s="296" t="s">
        <v>420</v>
      </c>
      <c r="H27" s="289"/>
      <c r="I27" s="277"/>
      <c r="J27" s="277"/>
      <c r="K27" s="296" t="s">
        <v>424</v>
      </c>
      <c r="L27" s="362" t="s">
        <v>425</v>
      </c>
      <c r="M27" s="362"/>
      <c r="N27" s="273" t="s">
        <v>424</v>
      </c>
      <c r="O27" s="263" t="s">
        <v>445</v>
      </c>
      <c r="P27" s="357"/>
      <c r="Q27" s="297" t="s">
        <v>427</v>
      </c>
      <c r="R27" s="365"/>
      <c r="S27" s="274" t="s">
        <v>429</v>
      </c>
      <c r="T27" s="367"/>
      <c r="V27" s="298"/>
      <c r="W27" s="285">
        <v>4</v>
      </c>
      <c r="X27" s="286">
        <v>14.24</v>
      </c>
    </row>
    <row r="28" spans="1:24" s="272" customFormat="1" x14ac:dyDescent="0.25">
      <c r="B28" s="356"/>
      <c r="C28" s="273"/>
      <c r="D28" s="296" t="s">
        <v>446</v>
      </c>
      <c r="E28" s="273" t="s">
        <v>433</v>
      </c>
      <c r="F28" s="296" t="s">
        <v>433</v>
      </c>
      <c r="G28" s="296" t="s">
        <v>434</v>
      </c>
      <c r="H28" s="299"/>
      <c r="I28" s="273"/>
      <c r="J28" s="273"/>
      <c r="K28" s="296" t="s">
        <v>436</v>
      </c>
      <c r="L28" s="296" t="s">
        <v>437</v>
      </c>
      <c r="M28" s="296" t="s">
        <v>362</v>
      </c>
      <c r="N28" s="296" t="s">
        <v>447</v>
      </c>
      <c r="O28" s="276" t="s">
        <v>439</v>
      </c>
      <c r="P28" s="357"/>
      <c r="Q28" s="300"/>
      <c r="R28" s="365"/>
      <c r="S28" s="274"/>
      <c r="T28" s="367"/>
      <c r="W28" s="285">
        <v>4.5</v>
      </c>
      <c r="X28" s="286">
        <v>14.94</v>
      </c>
    </row>
    <row r="29" spans="1:24" s="272" customFormat="1" x14ac:dyDescent="0.25">
      <c r="B29" s="356"/>
      <c r="C29" s="277" t="s">
        <v>412</v>
      </c>
      <c r="D29" s="278">
        <v>9.16</v>
      </c>
      <c r="E29" s="277">
        <v>0.96599999999999997</v>
      </c>
      <c r="F29" s="277">
        <v>1</v>
      </c>
      <c r="G29" s="277">
        <v>40</v>
      </c>
      <c r="H29" s="277">
        <v>1</v>
      </c>
      <c r="I29" s="289"/>
      <c r="J29" s="289"/>
      <c r="K29" s="277">
        <v>1549</v>
      </c>
      <c r="L29" s="283">
        <f>(D29/E29)*F29*G29*K29*H29</f>
        <v>587529.60662525881</v>
      </c>
      <c r="M29" s="301">
        <f t="shared" ref="M29" si="3">(L29*60)/1000000</f>
        <v>35.251776397515528</v>
      </c>
      <c r="N29" s="280">
        <f>K29/1000</f>
        <v>1.5489999999999999</v>
      </c>
      <c r="O29" s="284">
        <f>M29/N29</f>
        <v>22.757763975155282</v>
      </c>
      <c r="P29" s="357"/>
      <c r="Q29" s="283">
        <f>(O29/$P$22)*100</f>
        <v>9.5276434548496152</v>
      </c>
      <c r="R29" s="366"/>
      <c r="S29" s="284">
        <f>(Q29/100)*$R$22</f>
        <v>2.0960815600669154</v>
      </c>
      <c r="T29" s="367"/>
      <c r="V29" s="263"/>
      <c r="W29" s="285">
        <v>5</v>
      </c>
      <c r="X29" s="286">
        <v>15.5</v>
      </c>
    </row>
    <row r="30" spans="1:24" s="272" customFormat="1" x14ac:dyDescent="0.25">
      <c r="A30" s="302"/>
      <c r="B30" s="263"/>
      <c r="C30" s="263"/>
      <c r="D30" s="263"/>
      <c r="E30" s="263"/>
      <c r="F30" s="263"/>
      <c r="G30" s="263"/>
      <c r="H30" s="263"/>
      <c r="I30" s="263"/>
      <c r="J30" s="263"/>
      <c r="K30" s="263"/>
      <c r="L30" s="263"/>
      <c r="M30" s="263"/>
      <c r="N30" s="263"/>
      <c r="O30" s="263"/>
      <c r="P30" s="263"/>
      <c r="Q30" s="303">
        <f>SUM(Q22:Q29)</f>
        <v>99.999999999999986</v>
      </c>
      <c r="R30" s="263"/>
      <c r="S30" s="304"/>
      <c r="V30" s="263"/>
      <c r="W30" s="285">
        <v>6</v>
      </c>
      <c r="X30" s="288">
        <v>16.399999999999999</v>
      </c>
    </row>
    <row r="31" spans="1:24" s="272" customFormat="1" ht="63" x14ac:dyDescent="0.25">
      <c r="B31" s="363" t="s">
        <v>416</v>
      </c>
      <c r="C31" s="363" t="s">
        <v>417</v>
      </c>
      <c r="D31" s="273" t="s">
        <v>418</v>
      </c>
      <c r="E31" s="273" t="s">
        <v>419</v>
      </c>
      <c r="F31" s="273" t="s">
        <v>402</v>
      </c>
      <c r="G31" s="305" t="s">
        <v>420</v>
      </c>
      <c r="H31" s="305" t="s">
        <v>421</v>
      </c>
      <c r="I31" s="273" t="s">
        <v>422</v>
      </c>
      <c r="J31" s="273" t="s">
        <v>423</v>
      </c>
      <c r="K31" s="305" t="s">
        <v>424</v>
      </c>
      <c r="L31" s="363" t="s">
        <v>425</v>
      </c>
      <c r="M31" s="363"/>
      <c r="N31" s="273" t="s">
        <v>424</v>
      </c>
      <c r="O31" s="363" t="s">
        <v>426</v>
      </c>
      <c r="P31" s="363"/>
      <c r="Q31" s="273" t="s">
        <v>427</v>
      </c>
      <c r="R31" s="273" t="s">
        <v>428</v>
      </c>
      <c r="S31" s="274" t="s">
        <v>429</v>
      </c>
      <c r="T31" s="273" t="s">
        <v>426</v>
      </c>
      <c r="W31" s="285">
        <v>10.3</v>
      </c>
      <c r="X31" s="288">
        <v>18.62</v>
      </c>
    </row>
    <row r="32" spans="1:24" s="272" customFormat="1" x14ac:dyDescent="0.25">
      <c r="B32" s="363"/>
      <c r="C32" s="363"/>
      <c r="D32" s="273" t="s">
        <v>432</v>
      </c>
      <c r="E32" s="273" t="s">
        <v>433</v>
      </c>
      <c r="F32" s="273" t="s">
        <v>433</v>
      </c>
      <c r="G32" s="305" t="s">
        <v>434</v>
      </c>
      <c r="H32" s="305" t="s">
        <v>433</v>
      </c>
      <c r="I32" s="273" t="s">
        <v>435</v>
      </c>
      <c r="J32" s="273" t="s">
        <v>435</v>
      </c>
      <c r="K32" s="305" t="s">
        <v>436</v>
      </c>
      <c r="L32" s="273" t="s">
        <v>437</v>
      </c>
      <c r="M32" s="273" t="s">
        <v>362</v>
      </c>
      <c r="N32" s="273" t="s">
        <v>438</v>
      </c>
      <c r="O32" s="276" t="s">
        <v>439</v>
      </c>
      <c r="P32" s="273" t="s">
        <v>439</v>
      </c>
      <c r="Q32" s="273"/>
      <c r="R32" s="273" t="s">
        <v>439</v>
      </c>
      <c r="S32" s="273" t="s">
        <v>439</v>
      </c>
      <c r="T32" s="273" t="s">
        <v>439</v>
      </c>
      <c r="W32" s="285">
        <v>12</v>
      </c>
      <c r="X32" s="288">
        <v>19.260000000000002</v>
      </c>
    </row>
    <row r="33" spans="2:24" s="272" customFormat="1" x14ac:dyDescent="0.25">
      <c r="B33" s="356">
        <v>0.5</v>
      </c>
      <c r="C33" s="277" t="s">
        <v>405</v>
      </c>
      <c r="D33" s="278">
        <v>4.8</v>
      </c>
      <c r="E33" s="277">
        <v>0.96899999999999997</v>
      </c>
      <c r="F33" s="277">
        <v>0.43</v>
      </c>
      <c r="G33" s="305">
        <v>26</v>
      </c>
      <c r="H33" s="306">
        <v>0.19512290084203898</v>
      </c>
      <c r="I33" s="277">
        <v>39</v>
      </c>
      <c r="J33" s="279">
        <f>H33*I33</f>
        <v>7.6097931328395205</v>
      </c>
      <c r="K33" s="305">
        <v>230</v>
      </c>
      <c r="L33" s="283">
        <f>(D33/E33)*F33*G33*J33*K33</f>
        <v>96930.387922147595</v>
      </c>
      <c r="M33" s="301">
        <f>(L33*60)/1000000</f>
        <v>5.8158232753288557</v>
      </c>
      <c r="N33" s="280">
        <f>K33/1000</f>
        <v>0.23</v>
      </c>
      <c r="O33" s="284">
        <f>M33/N33</f>
        <v>25.286188153603721</v>
      </c>
      <c r="P33" s="357">
        <f>SUM(O33:O40)</f>
        <v>40.974271445188805</v>
      </c>
      <c r="Q33" s="307">
        <f>(O33/$P$33)*100</f>
        <v>61.712355733838976</v>
      </c>
      <c r="R33" s="358">
        <f>$T$22/($P$22/P33)</f>
        <v>3.7738951378174921</v>
      </c>
      <c r="S33" s="284">
        <f>(Q33/100)*$R$33</f>
        <v>2.3289595924719833</v>
      </c>
      <c r="T33" s="361">
        <f>SUM(S33:S40)</f>
        <v>3.7738951378174912</v>
      </c>
      <c r="W33" s="285">
        <v>13</v>
      </c>
      <c r="X33" s="288">
        <v>19.600000000000001</v>
      </c>
    </row>
    <row r="34" spans="2:24" s="272" customFormat="1" x14ac:dyDescent="0.25">
      <c r="B34" s="356"/>
      <c r="C34" s="277" t="s">
        <v>407</v>
      </c>
      <c r="D34" s="278">
        <v>5.2299999999999999E-2</v>
      </c>
      <c r="E34" s="277">
        <v>0.94299999999999995</v>
      </c>
      <c r="F34" s="277">
        <v>0.43</v>
      </c>
      <c r="G34" s="305">
        <v>26</v>
      </c>
      <c r="H34" s="306">
        <v>0.78180000000000005</v>
      </c>
      <c r="I34" s="277">
        <v>16</v>
      </c>
      <c r="J34" s="279">
        <f t="shared" ref="J34:J37" si="4">H34*I34</f>
        <v>12.508800000000001</v>
      </c>
      <c r="K34" s="305">
        <v>230</v>
      </c>
      <c r="L34" s="283">
        <f t="shared" ref="L34:L37" si="5">(D34/E34)*F34*G34*J34*K34</f>
        <v>1783.9196300487806</v>
      </c>
      <c r="M34" s="301">
        <f>(L34*60)/1000000</f>
        <v>0.10703517780292683</v>
      </c>
      <c r="N34" s="280">
        <f t="shared" ref="N34:N37" si="6">K34/1000</f>
        <v>0.23</v>
      </c>
      <c r="O34" s="284">
        <f>M34/N34</f>
        <v>0.46537033827359492</v>
      </c>
      <c r="P34" s="357"/>
      <c r="Q34" s="307">
        <f t="shared" ref="Q34:Q37" si="7">(O34/$P$33)*100</f>
        <v>1.1357623256245564</v>
      </c>
      <c r="R34" s="359"/>
      <c r="S34" s="284">
        <f>(Q34/100)*$R$33</f>
        <v>4.2862479183908002E-2</v>
      </c>
      <c r="T34" s="361"/>
      <c r="W34" s="285">
        <v>15</v>
      </c>
      <c r="X34" s="288">
        <v>20.2</v>
      </c>
    </row>
    <row r="35" spans="2:24" s="272" customFormat="1" x14ac:dyDescent="0.25">
      <c r="B35" s="356"/>
      <c r="C35" s="277" t="s">
        <v>441</v>
      </c>
      <c r="D35" s="278">
        <v>9.8000000000000004E-2</v>
      </c>
      <c r="E35" s="277">
        <v>0.99539999999999995</v>
      </c>
      <c r="F35" s="277">
        <v>0.78</v>
      </c>
      <c r="G35" s="305">
        <v>26</v>
      </c>
      <c r="H35" s="306">
        <v>0.96386855055928622</v>
      </c>
      <c r="I35" s="277">
        <v>61</v>
      </c>
      <c r="J35" s="279">
        <f t="shared" si="4"/>
        <v>58.795981584116461</v>
      </c>
      <c r="K35" s="305">
        <v>230</v>
      </c>
      <c r="L35" s="283">
        <f t="shared" si="5"/>
        <v>27000.50401556498</v>
      </c>
      <c r="M35" s="301">
        <f>(L35*60)/1000000</f>
        <v>1.6200302409338989</v>
      </c>
      <c r="N35" s="280">
        <f t="shared" si="6"/>
        <v>0.23</v>
      </c>
      <c r="O35" s="284">
        <f>M35/N35</f>
        <v>7.0436097431908644</v>
      </c>
      <c r="P35" s="357"/>
      <c r="Q35" s="307">
        <f t="shared" si="7"/>
        <v>17.190323329148356</v>
      </c>
      <c r="R35" s="359"/>
      <c r="S35" s="284">
        <f>(Q35/100)*$R$33</f>
        <v>0.64874477629383576</v>
      </c>
      <c r="T35" s="361"/>
      <c r="W35" s="260">
        <v>16</v>
      </c>
      <c r="X35" s="260">
        <v>20.399999999999999</v>
      </c>
    </row>
    <row r="36" spans="2:24" s="272" customFormat="1" x14ac:dyDescent="0.25">
      <c r="B36" s="356"/>
      <c r="C36" s="277" t="s">
        <v>442</v>
      </c>
      <c r="D36" s="278">
        <v>0.2286</v>
      </c>
      <c r="E36" s="277">
        <v>0.97499999999999998</v>
      </c>
      <c r="F36" s="277">
        <v>0.25</v>
      </c>
      <c r="G36" s="305">
        <v>26</v>
      </c>
      <c r="H36" s="306">
        <v>0.64890000000000003</v>
      </c>
      <c r="I36" s="277">
        <v>11</v>
      </c>
      <c r="J36" s="279">
        <f t="shared" si="4"/>
        <v>7.1379000000000001</v>
      </c>
      <c r="K36" s="305">
        <v>230</v>
      </c>
      <c r="L36" s="283">
        <f t="shared" si="5"/>
        <v>2501.9767080000001</v>
      </c>
      <c r="M36" s="301">
        <f>(L36*60)/1000000</f>
        <v>0.15011860248</v>
      </c>
      <c r="N36" s="280">
        <f t="shared" si="6"/>
        <v>0.23</v>
      </c>
      <c r="O36" s="284">
        <f>M36/N36</f>
        <v>0.65268957599999999</v>
      </c>
      <c r="P36" s="357"/>
      <c r="Q36" s="307">
        <f t="shared" si="7"/>
        <v>1.5929253967897916</v>
      </c>
      <c r="R36" s="359"/>
      <c r="S36" s="284">
        <f>(Q36/100)*$R$33</f>
        <v>6.0115334098509936E-2</v>
      </c>
      <c r="T36" s="361"/>
      <c r="W36" s="285">
        <v>19</v>
      </c>
      <c r="X36" s="288">
        <v>21.2</v>
      </c>
    </row>
    <row r="37" spans="2:24" s="272" customFormat="1" x14ac:dyDescent="0.25">
      <c r="B37" s="356"/>
      <c r="C37" s="277" t="s">
        <v>411</v>
      </c>
      <c r="D37" s="278">
        <v>4.3999999999999997E-2</v>
      </c>
      <c r="E37" s="277">
        <v>0.96789999999999998</v>
      </c>
      <c r="F37" s="277">
        <v>0.43</v>
      </c>
      <c r="G37" s="305">
        <v>26</v>
      </c>
      <c r="H37" s="306">
        <v>0.94638647663435327</v>
      </c>
      <c r="I37" s="277">
        <v>64.5</v>
      </c>
      <c r="J37" s="279">
        <f t="shared" si="4"/>
        <v>61.041927742915789</v>
      </c>
      <c r="K37" s="305">
        <v>230</v>
      </c>
      <c r="L37" s="283">
        <f t="shared" si="5"/>
        <v>7135.4286309720837</v>
      </c>
      <c r="M37" s="301">
        <f>(L37*60)/1000000</f>
        <v>0.42812571785832504</v>
      </c>
      <c r="N37" s="282">
        <f t="shared" si="6"/>
        <v>0.23</v>
      </c>
      <c r="O37" s="284">
        <f>M37/N37</f>
        <v>1.8614161646014131</v>
      </c>
      <c r="P37" s="357"/>
      <c r="Q37" s="307">
        <f t="shared" si="7"/>
        <v>4.5428902063369829</v>
      </c>
      <c r="R37" s="359"/>
      <c r="S37" s="284">
        <f>(Q37/100)*$R$33</f>
        <v>0.17144391261333844</v>
      </c>
      <c r="T37" s="361"/>
      <c r="W37" s="285">
        <v>20</v>
      </c>
      <c r="X37" s="288">
        <v>21.39</v>
      </c>
    </row>
    <row r="38" spans="2:24" s="272" customFormat="1" ht="63" x14ac:dyDescent="0.25">
      <c r="B38" s="356"/>
      <c r="C38" s="277"/>
      <c r="D38" s="296" t="s">
        <v>443</v>
      </c>
      <c r="E38" s="296" t="s">
        <v>419</v>
      </c>
      <c r="F38" s="296" t="s">
        <v>444</v>
      </c>
      <c r="G38" s="308" t="s">
        <v>420</v>
      </c>
      <c r="H38" s="305"/>
      <c r="I38" s="273"/>
      <c r="J38" s="273"/>
      <c r="K38" s="308" t="s">
        <v>424</v>
      </c>
      <c r="L38" s="362" t="s">
        <v>425</v>
      </c>
      <c r="M38" s="362"/>
      <c r="N38" s="273" t="s">
        <v>424</v>
      </c>
      <c r="O38" s="263" t="s">
        <v>445</v>
      </c>
      <c r="P38" s="357"/>
      <c r="Q38" s="273" t="s">
        <v>427</v>
      </c>
      <c r="R38" s="359"/>
      <c r="S38" s="274" t="s">
        <v>429</v>
      </c>
      <c r="T38" s="361"/>
      <c r="W38" s="285">
        <v>25</v>
      </c>
      <c r="X38" s="286">
        <v>22</v>
      </c>
    </row>
    <row r="39" spans="2:24" x14ac:dyDescent="0.25">
      <c r="B39" s="356"/>
      <c r="C39" s="273"/>
      <c r="D39" s="296" t="s">
        <v>446</v>
      </c>
      <c r="E39" s="296" t="s">
        <v>433</v>
      </c>
      <c r="F39" s="296" t="s">
        <v>433</v>
      </c>
      <c r="G39" s="308" t="s">
        <v>434</v>
      </c>
      <c r="H39" s="305"/>
      <c r="I39" s="273"/>
      <c r="J39" s="273"/>
      <c r="K39" s="308" t="s">
        <v>436</v>
      </c>
      <c r="L39" s="296" t="s">
        <v>437</v>
      </c>
      <c r="M39" s="296" t="s">
        <v>362</v>
      </c>
      <c r="N39" s="273" t="s">
        <v>438</v>
      </c>
      <c r="O39" s="276" t="s">
        <v>439</v>
      </c>
      <c r="P39" s="357"/>
      <c r="Q39" s="309"/>
      <c r="R39" s="359"/>
      <c r="S39" s="274"/>
      <c r="T39" s="361"/>
      <c r="U39" s="272"/>
      <c r="V39" s="272"/>
      <c r="W39" s="285">
        <v>49</v>
      </c>
      <c r="X39" s="288">
        <v>19.59</v>
      </c>
    </row>
    <row r="40" spans="2:24" x14ac:dyDescent="0.25">
      <c r="B40" s="356"/>
      <c r="C40" s="277" t="s">
        <v>412</v>
      </c>
      <c r="D40" s="278">
        <v>9.16</v>
      </c>
      <c r="E40" s="277">
        <v>0.96599999999999997</v>
      </c>
      <c r="F40" s="277">
        <v>1</v>
      </c>
      <c r="G40" s="305">
        <v>26</v>
      </c>
      <c r="H40" s="305">
        <v>0.38296296296296295</v>
      </c>
      <c r="I40" s="289"/>
      <c r="J40" s="277"/>
      <c r="K40" s="305">
        <v>230</v>
      </c>
      <c r="L40" s="283">
        <f>(D40/E40)*F40*G40*K40*H40</f>
        <v>21715.823633156964</v>
      </c>
      <c r="M40" s="301">
        <f t="shared" ref="M40" si="8">(L40*60)/1000000</f>
        <v>1.3029494179894179</v>
      </c>
      <c r="N40" s="280">
        <f>K40/1000</f>
        <v>0.23</v>
      </c>
      <c r="O40" s="284">
        <f>M40/N40</f>
        <v>5.664997469519208</v>
      </c>
      <c r="P40" s="357"/>
      <c r="Q40" s="307">
        <f>(O40/$P$33)*100</f>
        <v>13.825743008261327</v>
      </c>
      <c r="R40" s="360"/>
      <c r="S40" s="284">
        <f>(Q40/100)*$R$33</f>
        <v>0.5217690431559161</v>
      </c>
      <c r="T40" s="361"/>
      <c r="U40" s="272"/>
      <c r="V40" s="272"/>
      <c r="W40" s="285">
        <v>50</v>
      </c>
      <c r="X40" s="288">
        <v>19.38</v>
      </c>
    </row>
    <row r="41" spans="2:24" x14ac:dyDescent="0.25">
      <c r="Q41" s="303">
        <f>SUM(Q33:Q40)</f>
        <v>99.999999999999986</v>
      </c>
      <c r="U41" s="272"/>
      <c r="V41" s="272"/>
      <c r="W41" s="285">
        <v>58</v>
      </c>
      <c r="X41" s="288">
        <v>17.899999999999999</v>
      </c>
    </row>
    <row r="42" spans="2:24" ht="63" x14ac:dyDescent="0.25">
      <c r="B42" s="363" t="s">
        <v>416</v>
      </c>
      <c r="C42" s="363" t="s">
        <v>417</v>
      </c>
      <c r="D42" s="273" t="s">
        <v>418</v>
      </c>
      <c r="E42" s="273" t="s">
        <v>419</v>
      </c>
      <c r="F42" s="273" t="s">
        <v>402</v>
      </c>
      <c r="G42" s="305" t="s">
        <v>420</v>
      </c>
      <c r="H42" s="305" t="s">
        <v>421</v>
      </c>
      <c r="I42" s="273" t="s">
        <v>422</v>
      </c>
      <c r="J42" s="273" t="s">
        <v>423</v>
      </c>
      <c r="K42" s="305" t="s">
        <v>424</v>
      </c>
      <c r="L42" s="363" t="s">
        <v>425</v>
      </c>
      <c r="M42" s="363"/>
      <c r="N42" s="273" t="s">
        <v>424</v>
      </c>
      <c r="O42" s="363" t="s">
        <v>426</v>
      </c>
      <c r="P42" s="363"/>
      <c r="Q42" s="273" t="s">
        <v>427</v>
      </c>
      <c r="R42" s="273" t="s">
        <v>428</v>
      </c>
      <c r="S42" s="274" t="s">
        <v>429</v>
      </c>
      <c r="T42" s="273" t="s">
        <v>426</v>
      </c>
      <c r="U42" s="272"/>
      <c r="V42" s="272"/>
      <c r="W42" s="285">
        <v>60</v>
      </c>
      <c r="X42" s="288">
        <v>17.600000000000001</v>
      </c>
    </row>
    <row r="43" spans="2:24" x14ac:dyDescent="0.25">
      <c r="B43" s="363"/>
      <c r="C43" s="363"/>
      <c r="D43" s="273" t="s">
        <v>432</v>
      </c>
      <c r="E43" s="273" t="s">
        <v>433</v>
      </c>
      <c r="F43" s="273" t="s">
        <v>433</v>
      </c>
      <c r="G43" s="305" t="s">
        <v>434</v>
      </c>
      <c r="H43" s="305" t="s">
        <v>433</v>
      </c>
      <c r="I43" s="273" t="s">
        <v>435</v>
      </c>
      <c r="J43" s="273" t="s">
        <v>435</v>
      </c>
      <c r="K43" s="305" t="s">
        <v>436</v>
      </c>
      <c r="L43" s="273" t="s">
        <v>437</v>
      </c>
      <c r="M43" s="273" t="s">
        <v>362</v>
      </c>
      <c r="N43" s="273" t="s">
        <v>438</v>
      </c>
      <c r="O43" s="276" t="s">
        <v>439</v>
      </c>
      <c r="P43" s="273" t="s">
        <v>439</v>
      </c>
      <c r="Q43" s="273"/>
      <c r="R43" s="273" t="s">
        <v>439</v>
      </c>
      <c r="S43" s="273" t="s">
        <v>439</v>
      </c>
      <c r="T43" s="273" t="s">
        <v>439</v>
      </c>
      <c r="U43" s="272"/>
      <c r="V43" s="272"/>
      <c r="W43" s="272"/>
    </row>
    <row r="44" spans="2:24" x14ac:dyDescent="0.25">
      <c r="B44" s="356">
        <v>1</v>
      </c>
      <c r="C44" s="277" t="s">
        <v>405</v>
      </c>
      <c r="D44" s="278">
        <v>4.8</v>
      </c>
      <c r="E44" s="277">
        <v>0.96899999999999997</v>
      </c>
      <c r="F44" s="277">
        <v>0.43</v>
      </c>
      <c r="G44" s="305">
        <v>26.45</v>
      </c>
      <c r="H44" s="306">
        <v>0.32343107076848038</v>
      </c>
      <c r="I44" s="277">
        <v>39</v>
      </c>
      <c r="J44" s="279">
        <f>H44*I44</f>
        <v>12.613811759970735</v>
      </c>
      <c r="K44" s="305">
        <v>280</v>
      </c>
      <c r="L44" s="283">
        <f>(D44/E44)*F44*G44*J44*K44</f>
        <v>198982.99766968473</v>
      </c>
      <c r="M44" s="301">
        <f>(L44*60)/1000000</f>
        <v>11.938979860181083</v>
      </c>
      <c r="N44" s="280">
        <f>K44/1000</f>
        <v>0.28000000000000003</v>
      </c>
      <c r="O44" s="284">
        <f>M44/N44</f>
        <v>42.639213786361012</v>
      </c>
      <c r="P44" s="357">
        <f>SUM(O44:O51)</f>
        <v>61.811346148547415</v>
      </c>
      <c r="Q44" s="307">
        <f>(O44/$P$44)*100</f>
        <v>68.982826686687588</v>
      </c>
      <c r="R44" s="358">
        <f>$T$22/($P$22/P44)</f>
        <v>5.6930734937899077</v>
      </c>
      <c r="S44" s="284">
        <f>(Q44/100)*$R$44</f>
        <v>3.9272430213668423</v>
      </c>
      <c r="T44" s="361">
        <f>SUM(S44:S51)</f>
        <v>5.6930734937899086</v>
      </c>
      <c r="U44" s="272"/>
      <c r="V44" s="272"/>
      <c r="W44" s="272"/>
    </row>
    <row r="45" spans="2:24" x14ac:dyDescent="0.25">
      <c r="B45" s="356"/>
      <c r="C45" s="277" t="s">
        <v>407</v>
      </c>
      <c r="D45" s="278">
        <v>5.2299999999999999E-2</v>
      </c>
      <c r="E45" s="277">
        <v>0.94299999999999995</v>
      </c>
      <c r="F45" s="277">
        <v>0.43</v>
      </c>
      <c r="G45" s="305">
        <v>26.45</v>
      </c>
      <c r="H45" s="306">
        <v>0.84</v>
      </c>
      <c r="I45" s="277">
        <v>16</v>
      </c>
      <c r="J45" s="279">
        <f t="shared" ref="J45:J48" si="9">H45*I45</f>
        <v>13.44</v>
      </c>
      <c r="K45" s="305">
        <v>280</v>
      </c>
      <c r="L45" s="283">
        <f t="shared" ref="L45:L48" si="10">(D45/E45)*F45*G45*J45*K45</f>
        <v>2373.7852565853659</v>
      </c>
      <c r="M45" s="301">
        <f t="shared" ref="M45:M47" si="11">(L45*60)/1000000</f>
        <v>0.14242711539512196</v>
      </c>
      <c r="N45" s="280">
        <f t="shared" ref="N45:N47" si="12">K45/1000</f>
        <v>0.28000000000000003</v>
      </c>
      <c r="O45" s="284">
        <f t="shared" ref="O45:O47" si="13">M45/N45</f>
        <v>0.50866826926829267</v>
      </c>
      <c r="P45" s="357"/>
      <c r="Q45" s="307">
        <f>(O45/$P$44)*100</f>
        <v>0.82293672758046943</v>
      </c>
      <c r="R45" s="359"/>
      <c r="S45" s="284">
        <f>(Q45/100)*$R$44</f>
        <v>4.6850392708545768E-2</v>
      </c>
      <c r="T45" s="361"/>
      <c r="U45" s="272"/>
      <c r="V45" s="272"/>
      <c r="W45" s="272"/>
    </row>
    <row r="46" spans="2:24" x14ac:dyDescent="0.25">
      <c r="B46" s="356"/>
      <c r="C46" s="277" t="s">
        <v>441</v>
      </c>
      <c r="D46" s="278">
        <v>9.8000000000000004E-2</v>
      </c>
      <c r="E46" s="277">
        <v>0.99539999999999995</v>
      </c>
      <c r="F46" s="277">
        <v>0.78</v>
      </c>
      <c r="G46" s="305">
        <v>26.45</v>
      </c>
      <c r="H46" s="306">
        <v>0.99679041877303731</v>
      </c>
      <c r="I46" s="277">
        <v>61</v>
      </c>
      <c r="J46" s="279">
        <f t="shared" si="9"/>
        <v>60.804215545155273</v>
      </c>
      <c r="K46" s="305">
        <v>280</v>
      </c>
      <c r="L46" s="283">
        <f t="shared" si="10"/>
        <v>34581.230252991743</v>
      </c>
      <c r="M46" s="301">
        <f t="shared" si="11"/>
        <v>2.0748738151795045</v>
      </c>
      <c r="N46" s="280">
        <f t="shared" si="12"/>
        <v>0.28000000000000003</v>
      </c>
      <c r="O46" s="284">
        <f t="shared" si="13"/>
        <v>7.410263625641087</v>
      </c>
      <c r="P46" s="357"/>
      <c r="Q46" s="307">
        <f>(O46/$P$44)*100</f>
        <v>11.988516813454369</v>
      </c>
      <c r="R46" s="359"/>
      <c r="S46" s="284">
        <f>(Q46/100)*$R$44</f>
        <v>0.68251507300531722</v>
      </c>
      <c r="T46" s="361"/>
      <c r="U46" s="272"/>
      <c r="V46" s="272"/>
      <c r="W46" s="272"/>
    </row>
    <row r="47" spans="2:24" x14ac:dyDescent="0.25">
      <c r="B47" s="356"/>
      <c r="C47" s="277" t="s">
        <v>442</v>
      </c>
      <c r="D47" s="278">
        <v>0.2286</v>
      </c>
      <c r="E47" s="277">
        <v>0.97499999999999998</v>
      </c>
      <c r="F47" s="277">
        <v>0.25</v>
      </c>
      <c r="G47" s="305">
        <v>26.45</v>
      </c>
      <c r="H47" s="306">
        <v>0.83199999999999996</v>
      </c>
      <c r="I47" s="277">
        <v>11</v>
      </c>
      <c r="J47" s="279">
        <f t="shared" si="9"/>
        <v>9.1519999999999992</v>
      </c>
      <c r="K47" s="305">
        <v>280</v>
      </c>
      <c r="L47" s="283">
        <f t="shared" si="10"/>
        <v>3972.9338879999996</v>
      </c>
      <c r="M47" s="301">
        <f t="shared" si="11"/>
        <v>0.23837603327999998</v>
      </c>
      <c r="N47" s="280">
        <f t="shared" si="12"/>
        <v>0.28000000000000003</v>
      </c>
      <c r="O47" s="284">
        <f t="shared" si="13"/>
        <v>0.85134297599999986</v>
      </c>
      <c r="P47" s="357"/>
      <c r="Q47" s="307">
        <f>(O47/$P$44)*100</f>
        <v>1.3773247616287463</v>
      </c>
      <c r="R47" s="359"/>
      <c r="S47" s="284">
        <f>(Q47/100)*$R$44</f>
        <v>7.8412110927691181E-2</v>
      </c>
      <c r="T47" s="361"/>
      <c r="U47" s="272"/>
      <c r="V47" s="272"/>
      <c r="W47" s="272"/>
    </row>
    <row r="48" spans="2:24" x14ac:dyDescent="0.25">
      <c r="B48" s="356"/>
      <c r="C48" s="277" t="s">
        <v>411</v>
      </c>
      <c r="D48" s="278">
        <v>4.3999999999999997E-2</v>
      </c>
      <c r="E48" s="277">
        <v>0.96789999999999998</v>
      </c>
      <c r="F48" s="277">
        <v>0.43</v>
      </c>
      <c r="G48" s="305">
        <v>26.45</v>
      </c>
      <c r="H48" s="306">
        <v>0.99501099999999998</v>
      </c>
      <c r="I48" s="277">
        <v>64.5</v>
      </c>
      <c r="J48" s="279">
        <f t="shared" si="9"/>
        <v>64.178209499999994</v>
      </c>
      <c r="K48" s="305">
        <v>280</v>
      </c>
      <c r="L48" s="283">
        <f t="shared" si="10"/>
        <v>9290.9890133468725</v>
      </c>
      <c r="M48" s="301">
        <f t="shared" ref="M48" si="14">(L48*60)/1000000</f>
        <v>0.55745934080081239</v>
      </c>
      <c r="N48" s="282">
        <f t="shared" ref="N48" si="15">K48/1000</f>
        <v>0.28000000000000003</v>
      </c>
      <c r="O48" s="284">
        <f t="shared" ref="O48" si="16">M48/N48</f>
        <v>1.9909262171457582</v>
      </c>
      <c r="P48" s="357"/>
      <c r="Q48" s="307">
        <f>(O48/$P$44)*100</f>
        <v>3.2209721049612594</v>
      </c>
      <c r="R48" s="359"/>
      <c r="S48" s="284">
        <f>(Q48/100)*$R$44</f>
        <v>0.18337230914991631</v>
      </c>
      <c r="T48" s="361"/>
      <c r="U48" s="272"/>
      <c r="V48" s="272"/>
      <c r="W48" s="272"/>
    </row>
    <row r="49" spans="2:23" ht="63" x14ac:dyDescent="0.25">
      <c r="B49" s="356"/>
      <c r="C49" s="277"/>
      <c r="D49" s="296" t="s">
        <v>443</v>
      </c>
      <c r="E49" s="296" t="s">
        <v>419</v>
      </c>
      <c r="F49" s="296" t="s">
        <v>444</v>
      </c>
      <c r="G49" s="308" t="s">
        <v>420</v>
      </c>
      <c r="H49" s="305"/>
      <c r="I49" s="273"/>
      <c r="J49" s="273"/>
      <c r="K49" s="308" t="s">
        <v>424</v>
      </c>
      <c r="L49" s="362" t="s">
        <v>425</v>
      </c>
      <c r="M49" s="362"/>
      <c r="N49" s="273" t="s">
        <v>424</v>
      </c>
      <c r="O49" s="263" t="s">
        <v>445</v>
      </c>
      <c r="P49" s="357"/>
      <c r="Q49" s="273" t="s">
        <v>427</v>
      </c>
      <c r="R49" s="359"/>
      <c r="S49" s="274" t="s">
        <v>429</v>
      </c>
      <c r="T49" s="361"/>
      <c r="U49" s="272"/>
      <c r="V49" s="272"/>
      <c r="W49" s="272"/>
    </row>
    <row r="50" spans="2:23" x14ac:dyDescent="0.25">
      <c r="B50" s="356"/>
      <c r="C50" s="273"/>
      <c r="D50" s="296" t="s">
        <v>446</v>
      </c>
      <c r="E50" s="296" t="s">
        <v>433</v>
      </c>
      <c r="F50" s="296" t="s">
        <v>433</v>
      </c>
      <c r="G50" s="308" t="s">
        <v>434</v>
      </c>
      <c r="H50" s="305"/>
      <c r="I50" s="273"/>
      <c r="J50" s="273"/>
      <c r="K50" s="308" t="s">
        <v>436</v>
      </c>
      <c r="L50" s="296" t="s">
        <v>437</v>
      </c>
      <c r="M50" s="296" t="s">
        <v>362</v>
      </c>
      <c r="N50" s="273" t="s">
        <v>438</v>
      </c>
      <c r="O50" s="276" t="s">
        <v>439</v>
      </c>
      <c r="P50" s="357"/>
      <c r="Q50" s="309"/>
      <c r="R50" s="359"/>
      <c r="S50" s="274"/>
      <c r="T50" s="361"/>
      <c r="U50" s="272"/>
      <c r="V50" s="272"/>
      <c r="W50" s="272"/>
    </row>
    <row r="51" spans="2:23" x14ac:dyDescent="0.25">
      <c r="B51" s="356"/>
      <c r="C51" s="277" t="s">
        <v>412</v>
      </c>
      <c r="D51" s="278">
        <v>9.16</v>
      </c>
      <c r="E51" s="277">
        <v>0.96599999999999997</v>
      </c>
      <c r="F51" s="277">
        <v>1</v>
      </c>
      <c r="G51" s="305">
        <v>26.45</v>
      </c>
      <c r="H51" s="305">
        <v>0.55891891891891887</v>
      </c>
      <c r="I51" s="289"/>
      <c r="J51" s="277"/>
      <c r="K51" s="305">
        <v>280</v>
      </c>
      <c r="L51" s="283">
        <f>(D51/E51)*F51*G51*K51*H51</f>
        <v>39251.012612612605</v>
      </c>
      <c r="M51" s="301">
        <f t="shared" ref="M51" si="17">(L51*60)/1000000</f>
        <v>2.3550607567567563</v>
      </c>
      <c r="N51" s="280">
        <f>K51/1000</f>
        <v>0.28000000000000003</v>
      </c>
      <c r="O51" s="284">
        <f t="shared" ref="O51" si="18">M51/N51</f>
        <v>8.4109312741312721</v>
      </c>
      <c r="P51" s="357"/>
      <c r="Q51" s="307">
        <f>(O51/$P$44)*100</f>
        <v>13.607422905687569</v>
      </c>
      <c r="R51" s="360"/>
      <c r="S51" s="284">
        <f>(Q51/100)*$R$44</f>
        <v>0.77468058663159545</v>
      </c>
      <c r="T51" s="361"/>
      <c r="U51" s="272"/>
      <c r="V51" s="272"/>
      <c r="W51" s="272"/>
    </row>
    <row r="52" spans="2:23" x14ac:dyDescent="0.25">
      <c r="Q52" s="303"/>
      <c r="U52" s="272"/>
      <c r="V52" s="272"/>
      <c r="W52" s="272"/>
    </row>
    <row r="53" spans="2:23" ht="63" x14ac:dyDescent="0.25">
      <c r="B53" s="363" t="s">
        <v>416</v>
      </c>
      <c r="C53" s="363" t="s">
        <v>417</v>
      </c>
      <c r="D53" s="273" t="s">
        <v>418</v>
      </c>
      <c r="E53" s="273" t="s">
        <v>419</v>
      </c>
      <c r="F53" s="273" t="s">
        <v>402</v>
      </c>
      <c r="G53" s="305" t="s">
        <v>420</v>
      </c>
      <c r="H53" s="305" t="s">
        <v>421</v>
      </c>
      <c r="I53" s="273" t="s">
        <v>422</v>
      </c>
      <c r="J53" s="273" t="s">
        <v>423</v>
      </c>
      <c r="K53" s="305" t="s">
        <v>424</v>
      </c>
      <c r="L53" s="363" t="s">
        <v>425</v>
      </c>
      <c r="M53" s="363"/>
      <c r="N53" s="273" t="s">
        <v>424</v>
      </c>
      <c r="O53" s="363" t="s">
        <v>426</v>
      </c>
      <c r="P53" s="363"/>
      <c r="Q53" s="273" t="s">
        <v>427</v>
      </c>
      <c r="R53" s="273" t="s">
        <v>428</v>
      </c>
      <c r="S53" s="274" t="s">
        <v>429</v>
      </c>
      <c r="T53" s="273" t="s">
        <v>426</v>
      </c>
      <c r="U53" s="272"/>
      <c r="V53" s="272"/>
      <c r="W53" s="272"/>
    </row>
    <row r="54" spans="2:23" x14ac:dyDescent="0.25">
      <c r="B54" s="363"/>
      <c r="C54" s="363"/>
      <c r="D54" s="273" t="s">
        <v>432</v>
      </c>
      <c r="E54" s="273" t="s">
        <v>433</v>
      </c>
      <c r="F54" s="273" t="s">
        <v>433</v>
      </c>
      <c r="G54" s="305" t="s">
        <v>434</v>
      </c>
      <c r="H54" s="305" t="s">
        <v>433</v>
      </c>
      <c r="I54" s="273" t="s">
        <v>435</v>
      </c>
      <c r="J54" s="273" t="s">
        <v>435</v>
      </c>
      <c r="K54" s="305" t="s">
        <v>436</v>
      </c>
      <c r="L54" s="273" t="s">
        <v>437</v>
      </c>
      <c r="M54" s="273" t="s">
        <v>362</v>
      </c>
      <c r="N54" s="273" t="s">
        <v>438</v>
      </c>
      <c r="O54" s="276" t="s">
        <v>439</v>
      </c>
      <c r="P54" s="273" t="s">
        <v>439</v>
      </c>
      <c r="Q54" s="273"/>
      <c r="R54" s="273" t="s">
        <v>439</v>
      </c>
      <c r="S54" s="273" t="s">
        <v>439</v>
      </c>
      <c r="T54" s="273" t="s">
        <v>439</v>
      </c>
      <c r="U54" s="272"/>
      <c r="V54" s="272"/>
      <c r="W54" s="272"/>
    </row>
    <row r="55" spans="2:23" x14ac:dyDescent="0.25">
      <c r="B55" s="356">
        <v>1.5</v>
      </c>
      <c r="C55" s="277" t="s">
        <v>405</v>
      </c>
      <c r="D55" s="278">
        <v>4.8</v>
      </c>
      <c r="E55" s="277">
        <v>0.96899999999999997</v>
      </c>
      <c r="F55" s="277">
        <v>0.43</v>
      </c>
      <c r="G55" s="305">
        <v>26.91</v>
      </c>
      <c r="H55" s="306">
        <v>0.45854571400145117</v>
      </c>
      <c r="I55" s="277">
        <v>39</v>
      </c>
      <c r="J55" s="279">
        <f>H55*I55</f>
        <v>17.883282846056595</v>
      </c>
      <c r="K55" s="305">
        <v>322.04500000000002</v>
      </c>
      <c r="L55" s="283">
        <f>(D55/E55)*F55*G55*J55*K55</f>
        <v>330113.60244647879</v>
      </c>
      <c r="M55" s="301">
        <f>(L55*60)/1000000</f>
        <v>19.806816146788726</v>
      </c>
      <c r="N55" s="280">
        <f>K55/1000</f>
        <v>0.32204500000000003</v>
      </c>
      <c r="O55" s="284">
        <f>M55/N55</f>
        <v>61.503256211985047</v>
      </c>
      <c r="P55" s="357">
        <f>SUM(O55:O62)</f>
        <v>82.701587725665476</v>
      </c>
      <c r="Q55" s="307">
        <f>(O55/$P$44)*100</f>
        <v>99.50156410471638</v>
      </c>
      <c r="R55" s="358">
        <f>$T$22/($P$22/P55)</f>
        <v>7.6171487325938365</v>
      </c>
      <c r="S55" s="284">
        <f>(Q55/100)*$R$44</f>
        <v>5.664697171951981</v>
      </c>
      <c r="T55" s="361">
        <f>SUM(S55:S62)</f>
        <v>7.6171487325938356</v>
      </c>
      <c r="U55" s="272"/>
      <c r="V55" s="272"/>
      <c r="W55" s="272"/>
    </row>
    <row r="56" spans="2:23" x14ac:dyDescent="0.25">
      <c r="B56" s="356"/>
      <c r="C56" s="277" t="s">
        <v>407</v>
      </c>
      <c r="D56" s="278">
        <v>5.2299999999999999E-2</v>
      </c>
      <c r="E56" s="277">
        <v>0.94299999999999995</v>
      </c>
      <c r="F56" s="277">
        <v>0.43</v>
      </c>
      <c r="G56" s="305">
        <v>26.91</v>
      </c>
      <c r="H56" s="306">
        <v>0.86956395348837212</v>
      </c>
      <c r="I56" s="277">
        <v>16</v>
      </c>
      <c r="J56" s="279">
        <f t="shared" ref="J56:J59" si="19">H56*I56</f>
        <v>13.913023255813954</v>
      </c>
      <c r="K56" s="305">
        <v>322.04500000000002</v>
      </c>
      <c r="L56" s="283">
        <f t="shared" ref="L56:L58" si="20">(D56/E56)*F56*G56*J56*K56</f>
        <v>2875.4791395767561</v>
      </c>
      <c r="M56" s="301">
        <f t="shared" ref="M56:M58" si="21">(L56*60)/1000000</f>
        <v>0.17252874837460538</v>
      </c>
      <c r="N56" s="280">
        <f t="shared" ref="N56:N58" si="22">K56/1000</f>
        <v>0.32204500000000003</v>
      </c>
      <c r="O56" s="284">
        <f t="shared" ref="O56:O58" si="23">M56/N56</f>
        <v>0.53572869746341467</v>
      </c>
      <c r="P56" s="357"/>
      <c r="Q56" s="307">
        <f>(O56/$P$44)*100</f>
        <v>0.86671579061865234</v>
      </c>
      <c r="R56" s="359"/>
      <c r="S56" s="284">
        <f>(Q56/100)*$R$44</f>
        <v>4.9342766942202132E-2</v>
      </c>
      <c r="T56" s="361"/>
      <c r="U56" s="272"/>
      <c r="V56" s="272"/>
      <c r="W56" s="272"/>
    </row>
    <row r="57" spans="2:23" x14ac:dyDescent="0.25">
      <c r="B57" s="356"/>
      <c r="C57" s="277" t="s">
        <v>441</v>
      </c>
      <c r="D57" s="278">
        <v>9.8000000000000004E-2</v>
      </c>
      <c r="E57" s="277">
        <v>0.99539999999999995</v>
      </c>
      <c r="F57" s="277">
        <v>0.78</v>
      </c>
      <c r="G57" s="305">
        <v>26.91</v>
      </c>
      <c r="H57" s="306">
        <v>0.9997192113422102</v>
      </c>
      <c r="I57" s="277">
        <v>61</v>
      </c>
      <c r="J57" s="279">
        <f t="shared" si="19"/>
        <v>60.982871891874822</v>
      </c>
      <c r="K57" s="305">
        <v>322.04500000000002</v>
      </c>
      <c r="L57" s="283">
        <f t="shared" si="20"/>
        <v>40584.590982820104</v>
      </c>
      <c r="M57" s="301">
        <f t="shared" si="21"/>
        <v>2.4350754589692061</v>
      </c>
      <c r="N57" s="280">
        <f t="shared" si="22"/>
        <v>0.32204500000000003</v>
      </c>
      <c r="O57" s="284">
        <f t="shared" si="23"/>
        <v>7.561289443926178</v>
      </c>
      <c r="P57" s="357"/>
      <c r="Q57" s="307">
        <f>(O57/$P$44)*100</f>
        <v>12.232850301875962</v>
      </c>
      <c r="R57" s="359"/>
      <c r="S57" s="284">
        <f>(Q57/100)*$R$44</f>
        <v>0.69642515807109906</v>
      </c>
      <c r="T57" s="361"/>
      <c r="U57" s="272"/>
      <c r="V57" s="272"/>
      <c r="W57" s="272"/>
    </row>
    <row r="58" spans="2:23" x14ac:dyDescent="0.25">
      <c r="B58" s="356"/>
      <c r="C58" s="277" t="s">
        <v>442</v>
      </c>
      <c r="D58" s="278">
        <v>0.2286</v>
      </c>
      <c r="E58" s="277">
        <v>0.97499999999999998</v>
      </c>
      <c r="F58" s="277">
        <v>0.25</v>
      </c>
      <c r="G58" s="305">
        <v>26.91</v>
      </c>
      <c r="H58" s="306">
        <v>0.92452859071263938</v>
      </c>
      <c r="I58" s="277">
        <v>11</v>
      </c>
      <c r="J58" s="279">
        <f t="shared" si="19"/>
        <v>10.169814497839033</v>
      </c>
      <c r="K58" s="305">
        <v>322.04500000000002</v>
      </c>
      <c r="L58" s="283">
        <f t="shared" si="20"/>
        <v>5166.0060308908987</v>
      </c>
      <c r="M58" s="301">
        <f t="shared" si="21"/>
        <v>0.30996036185345394</v>
      </c>
      <c r="N58" s="280">
        <f t="shared" si="22"/>
        <v>0.32204500000000003</v>
      </c>
      <c r="O58" s="284">
        <f t="shared" si="23"/>
        <v>0.96247531200128522</v>
      </c>
      <c r="P58" s="357"/>
      <c r="Q58" s="307">
        <f>(O58/$P$44)*100</f>
        <v>1.5571175390489431</v>
      </c>
      <c r="R58" s="359"/>
      <c r="S58" s="284">
        <f>(Q58/100)*$R$44</f>
        <v>8.8647845882749099E-2</v>
      </c>
      <c r="T58" s="361"/>
      <c r="U58" s="272"/>
      <c r="V58" s="272"/>
      <c r="W58" s="272"/>
    </row>
    <row r="59" spans="2:23" x14ac:dyDescent="0.25">
      <c r="B59" s="356"/>
      <c r="C59" s="277" t="s">
        <v>411</v>
      </c>
      <c r="D59" s="278">
        <v>4.3999999999999997E-2</v>
      </c>
      <c r="E59" s="277">
        <v>0.96789999999999998</v>
      </c>
      <c r="F59" s="277">
        <v>0.43</v>
      </c>
      <c r="G59" s="305">
        <v>26.91</v>
      </c>
      <c r="H59" s="306">
        <v>0.99918570060980205</v>
      </c>
      <c r="I59" s="277">
        <v>64.5</v>
      </c>
      <c r="J59" s="279">
        <f t="shared" si="19"/>
        <v>64.447477689332231</v>
      </c>
      <c r="K59" s="305">
        <v>322.04500000000002</v>
      </c>
      <c r="L59" s="283">
        <f t="shared" ref="L59" si="24">(D59/E59)*F59*G59*J59*K59</f>
        <v>10917.591127337249</v>
      </c>
      <c r="M59" s="301">
        <f t="shared" ref="M59" si="25">(L59*60)/1000000</f>
        <v>0.65505546764023492</v>
      </c>
      <c r="N59" s="282">
        <f t="shared" ref="N59" si="26">K59/1000</f>
        <v>0.32204500000000003</v>
      </c>
      <c r="O59" s="284">
        <f t="shared" ref="O59" si="27">M59/N59</f>
        <v>2.0340494888609819</v>
      </c>
      <c r="P59" s="357"/>
      <c r="Q59" s="307">
        <f>(O59/$P$44)*100</f>
        <v>3.2907380531281034</v>
      </c>
      <c r="R59" s="359"/>
      <c r="S59" s="284">
        <f>(Q59/100)*$R$44</f>
        <v>0.1873441358526941</v>
      </c>
      <c r="T59" s="361"/>
      <c r="U59" s="272"/>
      <c r="V59" s="272"/>
      <c r="W59" s="272"/>
    </row>
    <row r="60" spans="2:23" ht="63" x14ac:dyDescent="0.25">
      <c r="B60" s="356"/>
      <c r="C60" s="277"/>
      <c r="D60" s="296" t="s">
        <v>443</v>
      </c>
      <c r="E60" s="296" t="s">
        <v>419</v>
      </c>
      <c r="F60" s="296" t="s">
        <v>444</v>
      </c>
      <c r="G60" s="308" t="s">
        <v>420</v>
      </c>
      <c r="H60" s="305"/>
      <c r="I60" s="273"/>
      <c r="J60" s="273"/>
      <c r="K60" s="308" t="s">
        <v>424</v>
      </c>
      <c r="L60" s="362" t="s">
        <v>425</v>
      </c>
      <c r="M60" s="362"/>
      <c r="N60" s="273" t="s">
        <v>424</v>
      </c>
      <c r="O60" s="263" t="s">
        <v>445</v>
      </c>
      <c r="P60" s="357"/>
      <c r="Q60" s="273" t="s">
        <v>427</v>
      </c>
      <c r="R60" s="359"/>
      <c r="S60" s="274" t="s">
        <v>429</v>
      </c>
      <c r="T60" s="361"/>
      <c r="U60" s="272"/>
      <c r="V60" s="272"/>
      <c r="W60" s="272"/>
    </row>
    <row r="61" spans="2:23" x14ac:dyDescent="0.25">
      <c r="B61" s="356"/>
      <c r="C61" s="273"/>
      <c r="D61" s="296" t="s">
        <v>446</v>
      </c>
      <c r="E61" s="296" t="s">
        <v>433</v>
      </c>
      <c r="F61" s="296" t="s">
        <v>433</v>
      </c>
      <c r="G61" s="308" t="s">
        <v>434</v>
      </c>
      <c r="H61" s="305"/>
      <c r="I61" s="273"/>
      <c r="J61" s="273"/>
      <c r="K61" s="308" t="s">
        <v>436</v>
      </c>
      <c r="L61" s="296" t="s">
        <v>437</v>
      </c>
      <c r="M61" s="296" t="s">
        <v>362</v>
      </c>
      <c r="N61" s="273" t="s">
        <v>438</v>
      </c>
      <c r="O61" s="276" t="s">
        <v>439</v>
      </c>
      <c r="P61" s="357"/>
      <c r="Q61" s="309"/>
      <c r="R61" s="359"/>
      <c r="S61" s="274"/>
      <c r="T61" s="361"/>
      <c r="U61" s="272"/>
      <c r="V61" s="272"/>
      <c r="W61" s="272"/>
    </row>
    <row r="62" spans="2:23" x14ac:dyDescent="0.25">
      <c r="B62" s="356"/>
      <c r="C62" s="277" t="s">
        <v>412</v>
      </c>
      <c r="D62" s="278">
        <v>9.16</v>
      </c>
      <c r="E62" s="277">
        <v>0.96599999999999997</v>
      </c>
      <c r="F62" s="277">
        <v>1</v>
      </c>
      <c r="G62" s="305">
        <v>26.91</v>
      </c>
      <c r="H62" s="305">
        <v>0.65999999999999992</v>
      </c>
      <c r="I62" s="289"/>
      <c r="J62" s="277"/>
      <c r="K62" s="305">
        <v>322.04500000000002</v>
      </c>
      <c r="L62" s="283">
        <f>(D62/E62)*F62*G62*K62*H62</f>
        <v>54236.610591428573</v>
      </c>
      <c r="M62" s="301">
        <f t="shared" ref="M62" si="28">(L62*60)/1000000</f>
        <v>3.2541966354857141</v>
      </c>
      <c r="N62" s="280">
        <f>K62/1000</f>
        <v>0.32204500000000003</v>
      </c>
      <c r="O62" s="284">
        <f t="shared" ref="O62" si="29">M62/N62</f>
        <v>10.104788571428569</v>
      </c>
      <c r="P62" s="357"/>
      <c r="Q62" s="307">
        <f>(O62/$P$44)*100</f>
        <v>16.347789202235379</v>
      </c>
      <c r="R62" s="360"/>
      <c r="S62" s="284">
        <f>(Q62/100)*$R$44</f>
        <v>0.93069165389311104</v>
      </c>
      <c r="T62" s="361"/>
      <c r="U62" s="272"/>
      <c r="V62" s="272"/>
      <c r="W62" s="272"/>
    </row>
    <row r="63" spans="2:23" x14ac:dyDescent="0.25">
      <c r="Q63" s="303"/>
      <c r="U63" s="272"/>
      <c r="V63" s="272"/>
      <c r="W63" s="272"/>
    </row>
    <row r="64" spans="2:23" x14ac:dyDescent="0.25">
      <c r="Q64" s="303"/>
      <c r="U64" s="272"/>
      <c r="V64" s="272"/>
      <c r="W64" s="272"/>
    </row>
    <row r="65" spans="2:23" ht="63" x14ac:dyDescent="0.25">
      <c r="B65" s="363" t="s">
        <v>416</v>
      </c>
      <c r="C65" s="363" t="s">
        <v>417</v>
      </c>
      <c r="D65" s="273" t="s">
        <v>418</v>
      </c>
      <c r="E65" s="273" t="s">
        <v>419</v>
      </c>
      <c r="F65" s="273" t="s">
        <v>402</v>
      </c>
      <c r="G65" s="305" t="s">
        <v>420</v>
      </c>
      <c r="H65" s="305" t="s">
        <v>421</v>
      </c>
      <c r="I65" s="273" t="s">
        <v>422</v>
      </c>
      <c r="J65" s="273" t="s">
        <v>423</v>
      </c>
      <c r="K65" s="305" t="s">
        <v>424</v>
      </c>
      <c r="L65" s="363" t="s">
        <v>425</v>
      </c>
      <c r="M65" s="363"/>
      <c r="N65" s="273" t="s">
        <v>424</v>
      </c>
      <c r="O65" s="363" t="s">
        <v>426</v>
      </c>
      <c r="P65" s="363"/>
      <c r="Q65" s="273" t="s">
        <v>427</v>
      </c>
      <c r="R65" s="273" t="s">
        <v>428</v>
      </c>
      <c r="S65" s="274" t="s">
        <v>429</v>
      </c>
      <c r="T65" s="273" t="s">
        <v>426</v>
      </c>
      <c r="U65" s="272"/>
      <c r="V65" s="272"/>
      <c r="W65" s="272"/>
    </row>
    <row r="66" spans="2:23" x14ac:dyDescent="0.25">
      <c r="B66" s="363"/>
      <c r="C66" s="363"/>
      <c r="D66" s="273" t="s">
        <v>432</v>
      </c>
      <c r="E66" s="273" t="s">
        <v>433</v>
      </c>
      <c r="F66" s="273" t="s">
        <v>433</v>
      </c>
      <c r="G66" s="305" t="s">
        <v>434</v>
      </c>
      <c r="H66" s="305" t="s">
        <v>433</v>
      </c>
      <c r="I66" s="273" t="s">
        <v>435</v>
      </c>
      <c r="J66" s="273" t="s">
        <v>435</v>
      </c>
      <c r="K66" s="305" t="s">
        <v>436</v>
      </c>
      <c r="L66" s="273" t="s">
        <v>437</v>
      </c>
      <c r="M66" s="273" t="s">
        <v>362</v>
      </c>
      <c r="N66" s="273" t="s">
        <v>438</v>
      </c>
      <c r="O66" s="276" t="s">
        <v>439</v>
      </c>
      <c r="P66" s="273" t="s">
        <v>439</v>
      </c>
      <c r="Q66" s="273"/>
      <c r="R66" s="273" t="s">
        <v>439</v>
      </c>
      <c r="S66" s="273" t="s">
        <v>439</v>
      </c>
      <c r="T66" s="273" t="s">
        <v>439</v>
      </c>
      <c r="U66" s="272"/>
      <c r="V66" s="272"/>
      <c r="W66" s="272"/>
    </row>
    <row r="67" spans="2:23" x14ac:dyDescent="0.25">
      <c r="B67" s="356">
        <v>2</v>
      </c>
      <c r="C67" s="277" t="s">
        <v>405</v>
      </c>
      <c r="D67" s="278">
        <v>4.8</v>
      </c>
      <c r="E67" s="277">
        <v>0.96899999999999997</v>
      </c>
      <c r="F67" s="277">
        <v>0.43</v>
      </c>
      <c r="G67" s="305">
        <v>27.36</v>
      </c>
      <c r="H67" s="306">
        <v>0.58357999999999999</v>
      </c>
      <c r="I67" s="277">
        <v>39</v>
      </c>
      <c r="J67" s="279">
        <f>H67*I67</f>
        <v>22.759619999999998</v>
      </c>
      <c r="K67" s="305">
        <v>358.73200000000003</v>
      </c>
      <c r="L67" s="283">
        <f>(D67/E67)*F67*G67*J67*K67</f>
        <v>475813.91039428976</v>
      </c>
      <c r="M67" s="301">
        <f>(L67*60)/1000000</f>
        <v>28.548834623657388</v>
      </c>
      <c r="N67" s="280">
        <f>K67/1000</f>
        <v>0.35873200000000005</v>
      </c>
      <c r="O67" s="284">
        <f>M67/N67</f>
        <v>79.582626093176472</v>
      </c>
      <c r="P67" s="357">
        <f>SUM(O67:O74)</f>
        <v>102.14268570273548</v>
      </c>
      <c r="Q67" s="307">
        <f>(O67/$P$44)*100</f>
        <v>128.75083791561573</v>
      </c>
      <c r="R67" s="358">
        <f>$T$22/($P$22/P67)</f>
        <v>9.4077520195282496</v>
      </c>
      <c r="S67" s="284">
        <f>(Q67/100)*$R$44</f>
        <v>7.3298798264063256</v>
      </c>
      <c r="T67" s="361">
        <f>SUM(S67:S74)</f>
        <v>9.4077520195282514</v>
      </c>
      <c r="U67" s="272"/>
      <c r="V67" s="272"/>
      <c r="W67" s="272"/>
    </row>
    <row r="68" spans="2:23" x14ac:dyDescent="0.25">
      <c r="B68" s="356"/>
      <c r="C68" s="277" t="s">
        <v>407</v>
      </c>
      <c r="D68" s="278">
        <v>5.2299999999999999E-2</v>
      </c>
      <c r="E68" s="277">
        <v>0.94299999999999995</v>
      </c>
      <c r="F68" s="277">
        <v>0.43</v>
      </c>
      <c r="G68" s="305">
        <v>27.36</v>
      </c>
      <c r="H68" s="306">
        <v>0.89249999999999996</v>
      </c>
      <c r="I68" s="277">
        <v>16</v>
      </c>
      <c r="J68" s="279">
        <f t="shared" ref="J68:J71" si="30">H68*I68</f>
        <v>14.28</v>
      </c>
      <c r="K68" s="305">
        <v>358.73200000000003</v>
      </c>
      <c r="L68" s="283">
        <f t="shared" ref="L68:L70" si="31">(D68/E68)*F68*G68*J68*K68</f>
        <v>3342.5111988364356</v>
      </c>
      <c r="M68" s="301">
        <f t="shared" ref="M68:M70" si="32">(L68*60)/1000000</f>
        <v>0.20055067193018614</v>
      </c>
      <c r="N68" s="280">
        <f t="shared" ref="N68:N70" si="33">K68/1000</f>
        <v>0.35873200000000005</v>
      </c>
      <c r="O68" s="284">
        <f t="shared" ref="O68:O70" si="34">M68/N68</f>
        <v>0.55905431333191935</v>
      </c>
      <c r="P68" s="357"/>
      <c r="Q68" s="307">
        <f>(O68/$P$44)*100</f>
        <v>0.90445257734458395</v>
      </c>
      <c r="R68" s="359"/>
      <c r="S68" s="284">
        <f>(Q68/100)*$R$44</f>
        <v>5.1491149944704176E-2</v>
      </c>
      <c r="T68" s="361"/>
      <c r="U68" s="272"/>
      <c r="V68" s="272"/>
      <c r="W68" s="272"/>
    </row>
    <row r="69" spans="2:23" x14ac:dyDescent="0.25">
      <c r="B69" s="356"/>
      <c r="C69" s="277" t="s">
        <v>441</v>
      </c>
      <c r="D69" s="278">
        <v>9.8000000000000004E-2</v>
      </c>
      <c r="E69" s="277">
        <v>0.99539999999999995</v>
      </c>
      <c r="F69" s="277">
        <v>0.78</v>
      </c>
      <c r="G69" s="305">
        <v>27.36</v>
      </c>
      <c r="H69" s="306">
        <v>0.99</v>
      </c>
      <c r="I69" s="277">
        <v>61</v>
      </c>
      <c r="J69" s="279">
        <f t="shared" si="30"/>
        <v>60.39</v>
      </c>
      <c r="K69" s="305">
        <v>358.73200000000003</v>
      </c>
      <c r="L69" s="283">
        <f t="shared" si="31"/>
        <v>45517.068461674942</v>
      </c>
      <c r="M69" s="301">
        <f t="shared" si="32"/>
        <v>2.7310241077004966</v>
      </c>
      <c r="N69" s="280">
        <f t="shared" si="33"/>
        <v>0.35873200000000005</v>
      </c>
      <c r="O69" s="284">
        <f t="shared" si="34"/>
        <v>7.6129927291139241</v>
      </c>
      <c r="P69" s="357"/>
      <c r="Q69" s="307">
        <f>(O69/$P$44)*100</f>
        <v>12.31649721851727</v>
      </c>
      <c r="R69" s="359"/>
      <c r="S69" s="284">
        <f>(Q69/100)*$R$44</f>
        <v>0.70118723851077791</v>
      </c>
      <c r="T69" s="361"/>
      <c r="U69" s="272"/>
      <c r="V69" s="272"/>
      <c r="W69" s="272"/>
    </row>
    <row r="70" spans="2:23" x14ac:dyDescent="0.25">
      <c r="B70" s="356"/>
      <c r="C70" s="277" t="s">
        <v>442</v>
      </c>
      <c r="D70" s="278">
        <v>0.2286</v>
      </c>
      <c r="E70" s="277">
        <v>0.97499999999999998</v>
      </c>
      <c r="F70" s="277">
        <v>0.25</v>
      </c>
      <c r="G70" s="305">
        <v>27.36</v>
      </c>
      <c r="H70" s="306">
        <v>0.96699999999999997</v>
      </c>
      <c r="I70" s="277">
        <v>11</v>
      </c>
      <c r="J70" s="279">
        <f t="shared" si="30"/>
        <v>10.637</v>
      </c>
      <c r="K70" s="305">
        <v>358.73200000000003</v>
      </c>
      <c r="L70" s="283">
        <f t="shared" si="31"/>
        <v>6119.514809474068</v>
      </c>
      <c r="M70" s="301">
        <f t="shared" si="32"/>
        <v>0.36717088856844404</v>
      </c>
      <c r="N70" s="280">
        <f t="shared" si="33"/>
        <v>0.35873200000000005</v>
      </c>
      <c r="O70" s="284">
        <f t="shared" si="34"/>
        <v>1.0235242146461536</v>
      </c>
      <c r="P70" s="357"/>
      <c r="Q70" s="307">
        <f>(O70/$P$44)*100</f>
        <v>1.6558840381608591</v>
      </c>
      <c r="R70" s="359"/>
      <c r="S70" s="284">
        <f>(Q70/100)*$R$44</f>
        <v>9.4270695264433824E-2</v>
      </c>
      <c r="T70" s="361"/>
      <c r="U70" s="272"/>
      <c r="V70" s="272"/>
      <c r="W70" s="272"/>
    </row>
    <row r="71" spans="2:23" x14ac:dyDescent="0.25">
      <c r="B71" s="356"/>
      <c r="C71" s="277" t="s">
        <v>411</v>
      </c>
      <c r="D71" s="278">
        <v>4.3999999999999997E-2</v>
      </c>
      <c r="E71" s="277">
        <v>0.96789999999999998</v>
      </c>
      <c r="F71" s="277">
        <v>0.43</v>
      </c>
      <c r="G71" s="305">
        <v>27.36</v>
      </c>
      <c r="H71" s="306">
        <v>0.99980956461533999</v>
      </c>
      <c r="I71" s="277">
        <v>64.5</v>
      </c>
      <c r="J71" s="279">
        <f t="shared" si="30"/>
        <v>64.487716917689426</v>
      </c>
      <c r="K71" s="305">
        <v>358.73200000000003</v>
      </c>
      <c r="L71" s="283">
        <f t="shared" ref="L71" si="35">(D71/E71)*F71*G71*J71*K71</f>
        <v>12372.397250253451</v>
      </c>
      <c r="M71" s="301">
        <f t="shared" ref="M71" si="36">(L71*60)/1000000</f>
        <v>0.74234383501520707</v>
      </c>
      <c r="N71" s="282">
        <f t="shared" ref="N71" si="37">K71/1000</f>
        <v>0.35873200000000005</v>
      </c>
      <c r="O71" s="284">
        <f t="shared" ref="O71" si="38">M71/N71</f>
        <v>2.0693549363179393</v>
      </c>
      <c r="P71" s="357"/>
      <c r="Q71" s="307">
        <f>(O71/$P$44)*100</f>
        <v>3.3478561223125372</v>
      </c>
      <c r="R71" s="359"/>
      <c r="S71" s="284">
        <f>(Q71/100)*$R$44</f>
        <v>0.19059590950959768</v>
      </c>
      <c r="T71" s="361"/>
      <c r="U71" s="272"/>
      <c r="V71" s="272"/>
      <c r="W71" s="272"/>
    </row>
    <row r="72" spans="2:23" ht="63" x14ac:dyDescent="0.25">
      <c r="B72" s="356"/>
      <c r="C72" s="277"/>
      <c r="D72" s="296" t="s">
        <v>443</v>
      </c>
      <c r="E72" s="296" t="s">
        <v>419</v>
      </c>
      <c r="F72" s="296" t="s">
        <v>444</v>
      </c>
      <c r="G72" s="308" t="s">
        <v>420</v>
      </c>
      <c r="H72" s="305"/>
      <c r="I72" s="273"/>
      <c r="J72" s="273"/>
      <c r="K72" s="308" t="s">
        <v>424</v>
      </c>
      <c r="L72" s="362" t="s">
        <v>425</v>
      </c>
      <c r="M72" s="362"/>
      <c r="N72" s="273" t="s">
        <v>424</v>
      </c>
      <c r="O72" s="263" t="s">
        <v>445</v>
      </c>
      <c r="P72" s="357"/>
      <c r="Q72" s="273" t="s">
        <v>427</v>
      </c>
      <c r="R72" s="359"/>
      <c r="S72" s="274" t="s">
        <v>429</v>
      </c>
      <c r="T72" s="361"/>
      <c r="U72" s="272"/>
      <c r="V72" s="272"/>
      <c r="W72" s="272"/>
    </row>
    <row r="73" spans="2:23" x14ac:dyDescent="0.25">
      <c r="B73" s="356"/>
      <c r="C73" s="273"/>
      <c r="D73" s="296" t="s">
        <v>446</v>
      </c>
      <c r="E73" s="296" t="s">
        <v>433</v>
      </c>
      <c r="F73" s="296" t="s">
        <v>433</v>
      </c>
      <c r="G73" s="308" t="s">
        <v>434</v>
      </c>
      <c r="H73" s="305"/>
      <c r="I73" s="273"/>
      <c r="J73" s="273"/>
      <c r="K73" s="308" t="s">
        <v>436</v>
      </c>
      <c r="L73" s="296" t="s">
        <v>437</v>
      </c>
      <c r="M73" s="296" t="s">
        <v>362</v>
      </c>
      <c r="N73" s="273" t="s">
        <v>438</v>
      </c>
      <c r="O73" s="276" t="s">
        <v>439</v>
      </c>
      <c r="P73" s="357"/>
      <c r="Q73" s="309"/>
      <c r="R73" s="359"/>
      <c r="S73" s="274"/>
      <c r="T73" s="361"/>
      <c r="U73" s="272"/>
      <c r="V73" s="272"/>
      <c r="W73" s="272"/>
    </row>
    <row r="74" spans="2:23" x14ac:dyDescent="0.25">
      <c r="B74" s="356"/>
      <c r="C74" s="277" t="s">
        <v>412</v>
      </c>
      <c r="D74" s="278">
        <v>9.16</v>
      </c>
      <c r="E74" s="277">
        <v>0.96599999999999997</v>
      </c>
      <c r="F74" s="277">
        <v>1</v>
      </c>
      <c r="G74" s="305">
        <v>27.36</v>
      </c>
      <c r="H74" s="305">
        <v>0.72561403508771927</v>
      </c>
      <c r="I74" s="289"/>
      <c r="J74" s="277"/>
      <c r="K74" s="305">
        <v>358.73200000000003</v>
      </c>
      <c r="L74" s="283">
        <f>(D74/E74)*F74*G74*K74*H74</f>
        <v>67532.09667736647</v>
      </c>
      <c r="M74" s="301">
        <f t="shared" ref="M74" si="39">(L74*60)/1000000</f>
        <v>4.051925800641988</v>
      </c>
      <c r="N74" s="280">
        <f>K74/1000</f>
        <v>0.35873200000000005</v>
      </c>
      <c r="O74" s="284">
        <f t="shared" ref="O74" si="40">M74/N74</f>
        <v>11.295133416149069</v>
      </c>
      <c r="P74" s="357"/>
      <c r="Q74" s="307">
        <f>(O74/$P$44)*100</f>
        <v>18.273559985256053</v>
      </c>
      <c r="R74" s="360"/>
      <c r="S74" s="284">
        <f>(Q74/100)*$R$44</f>
        <v>1.0403271998924113</v>
      </c>
      <c r="T74" s="361"/>
      <c r="U74" s="272"/>
      <c r="V74" s="272"/>
      <c r="W74" s="272"/>
    </row>
    <row r="75" spans="2:23" x14ac:dyDescent="0.25">
      <c r="Q75" s="303"/>
      <c r="U75" s="272"/>
      <c r="V75" s="272"/>
      <c r="W75" s="272"/>
    </row>
    <row r="76" spans="2:23" x14ac:dyDescent="0.25">
      <c r="Q76" s="303"/>
      <c r="U76" s="272"/>
      <c r="V76" s="272"/>
      <c r="W76" s="272"/>
    </row>
    <row r="77" spans="2:23" ht="63" x14ac:dyDescent="0.25">
      <c r="B77" s="363" t="s">
        <v>416</v>
      </c>
      <c r="C77" s="363" t="s">
        <v>417</v>
      </c>
      <c r="D77" s="273" t="s">
        <v>418</v>
      </c>
      <c r="E77" s="273" t="s">
        <v>419</v>
      </c>
      <c r="F77" s="273" t="s">
        <v>402</v>
      </c>
      <c r="G77" s="305" t="s">
        <v>420</v>
      </c>
      <c r="H77" s="305" t="s">
        <v>421</v>
      </c>
      <c r="I77" s="273" t="s">
        <v>422</v>
      </c>
      <c r="J77" s="273" t="s">
        <v>423</v>
      </c>
      <c r="K77" s="305" t="s">
        <v>424</v>
      </c>
      <c r="L77" s="363" t="s">
        <v>425</v>
      </c>
      <c r="M77" s="363"/>
      <c r="N77" s="273" t="s">
        <v>424</v>
      </c>
      <c r="O77" s="363" t="s">
        <v>426</v>
      </c>
      <c r="P77" s="363"/>
      <c r="Q77" s="273" t="s">
        <v>427</v>
      </c>
      <c r="R77" s="273" t="s">
        <v>428</v>
      </c>
      <c r="S77" s="274" t="s">
        <v>429</v>
      </c>
      <c r="T77" s="273" t="s">
        <v>426</v>
      </c>
      <c r="U77" s="272"/>
      <c r="V77" s="272"/>
      <c r="W77" s="272"/>
    </row>
    <row r="78" spans="2:23" x14ac:dyDescent="0.25">
      <c r="B78" s="363"/>
      <c r="C78" s="363"/>
      <c r="D78" s="273" t="s">
        <v>432</v>
      </c>
      <c r="E78" s="273" t="s">
        <v>433</v>
      </c>
      <c r="F78" s="273" t="s">
        <v>433</v>
      </c>
      <c r="G78" s="305" t="s">
        <v>434</v>
      </c>
      <c r="H78" s="305" t="s">
        <v>433</v>
      </c>
      <c r="I78" s="273" t="s">
        <v>435</v>
      </c>
      <c r="J78" s="273" t="s">
        <v>435</v>
      </c>
      <c r="K78" s="305" t="s">
        <v>436</v>
      </c>
      <c r="L78" s="273" t="s">
        <v>437</v>
      </c>
      <c r="M78" s="273" t="s">
        <v>362</v>
      </c>
      <c r="N78" s="273" t="s">
        <v>438</v>
      </c>
      <c r="O78" s="276" t="s">
        <v>439</v>
      </c>
      <c r="P78" s="273" t="s">
        <v>439</v>
      </c>
      <c r="Q78" s="273"/>
      <c r="R78" s="273" t="s">
        <v>439</v>
      </c>
      <c r="S78" s="273" t="s">
        <v>439</v>
      </c>
      <c r="T78" s="273" t="s">
        <v>439</v>
      </c>
      <c r="U78" s="272"/>
      <c r="V78" s="272"/>
      <c r="W78" s="272"/>
    </row>
    <row r="79" spans="2:23" x14ac:dyDescent="0.25">
      <c r="B79" s="356">
        <v>3</v>
      </c>
      <c r="C79" s="277" t="s">
        <v>405</v>
      </c>
      <c r="D79" s="278">
        <v>4.8</v>
      </c>
      <c r="E79" s="277">
        <v>0.96899999999999997</v>
      </c>
      <c r="F79" s="277">
        <v>0.43</v>
      </c>
      <c r="G79" s="305">
        <v>28.25</v>
      </c>
      <c r="H79" s="306">
        <v>0.77300000000000002</v>
      </c>
      <c r="I79" s="277">
        <v>39</v>
      </c>
      <c r="J79" s="279">
        <f>H79*I79</f>
        <v>30.147000000000002</v>
      </c>
      <c r="K79" s="305">
        <v>421.47699999999998</v>
      </c>
      <c r="L79" s="283">
        <f>(D79/E79)*F79*G79*J79*K79</f>
        <v>764578.97128447064</v>
      </c>
      <c r="M79" s="301">
        <f>(L79*60)/1000000</f>
        <v>45.874738277068232</v>
      </c>
      <c r="N79" s="280">
        <f>K79/1000</f>
        <v>0.42147699999999999</v>
      </c>
      <c r="O79" s="284">
        <f>M79/N79</f>
        <v>108.84280346749226</v>
      </c>
      <c r="P79" s="357">
        <f>SUM(O79:O86)</f>
        <v>133.5501580640022</v>
      </c>
      <c r="Q79" s="307">
        <f>(O79/$P$44)*100</f>
        <v>176.08871226638072</v>
      </c>
      <c r="R79" s="358">
        <f>$T$22/($P$22/P79)</f>
        <v>12.300506498247344</v>
      </c>
      <c r="S79" s="284">
        <f>(Q79/100)*$R$44</f>
        <v>10.024859803593298</v>
      </c>
      <c r="T79" s="361">
        <f>SUM(S79:S86)</f>
        <v>12.300506498247342</v>
      </c>
      <c r="U79" s="272"/>
      <c r="V79" s="272"/>
      <c r="W79" s="272"/>
    </row>
    <row r="80" spans="2:23" x14ac:dyDescent="0.25">
      <c r="B80" s="356"/>
      <c r="C80" s="277" t="s">
        <v>407</v>
      </c>
      <c r="D80" s="278">
        <v>5.2299999999999999E-2</v>
      </c>
      <c r="E80" s="277">
        <v>0.94299999999999995</v>
      </c>
      <c r="F80" s="277">
        <v>0.43</v>
      </c>
      <c r="G80" s="305">
        <v>28.25</v>
      </c>
      <c r="H80" s="306">
        <v>0.92</v>
      </c>
      <c r="I80" s="277">
        <v>16</v>
      </c>
      <c r="J80" s="279">
        <f t="shared" ref="J80:J83" si="41">H80*I80</f>
        <v>14.72</v>
      </c>
      <c r="K80" s="305">
        <v>421.47699999999998</v>
      </c>
      <c r="L80" s="283">
        <f t="shared" ref="L80:L82" si="42">(D80/E80)*F80*G80*J80*K80</f>
        <v>4179.8297622985365</v>
      </c>
      <c r="M80" s="301">
        <f t="shared" ref="M80:M82" si="43">(L80*60)/1000000</f>
        <v>0.25078978573791222</v>
      </c>
      <c r="N80" s="280">
        <f t="shared" ref="N80:N82" si="44">K80/1000</f>
        <v>0.42147699999999999</v>
      </c>
      <c r="O80" s="284">
        <f t="shared" ref="O80:O82" si="45">M80/N80</f>
        <v>0.59502602926829273</v>
      </c>
      <c r="P80" s="357"/>
      <c r="Q80" s="307">
        <f>(O80/$P$44)*100</f>
        <v>0.96264855296680185</v>
      </c>
      <c r="R80" s="359"/>
      <c r="S80" s="284">
        <f>(Q80/100)*$R$44</f>
        <v>5.4804289607305094E-2</v>
      </c>
      <c r="T80" s="361"/>
      <c r="U80" s="272"/>
      <c r="V80" s="272"/>
      <c r="W80" s="272"/>
    </row>
    <row r="81" spans="2:23" x14ac:dyDescent="0.25">
      <c r="B81" s="356"/>
      <c r="C81" s="277" t="s">
        <v>441</v>
      </c>
      <c r="D81" s="278">
        <v>9.8000000000000004E-2</v>
      </c>
      <c r="E81" s="277">
        <v>0.99539999999999995</v>
      </c>
      <c r="F81" s="277">
        <v>0.78</v>
      </c>
      <c r="G81" s="305">
        <v>28.25</v>
      </c>
      <c r="H81" s="306">
        <v>1</v>
      </c>
      <c r="I81" s="277">
        <v>61</v>
      </c>
      <c r="J81" s="279">
        <f t="shared" si="41"/>
        <v>61</v>
      </c>
      <c r="K81" s="305">
        <v>421.47699999999998</v>
      </c>
      <c r="L81" s="283">
        <f t="shared" si="42"/>
        <v>55775.723090928273</v>
      </c>
      <c r="M81" s="301">
        <f t="shared" si="43"/>
        <v>3.3465433854556963</v>
      </c>
      <c r="N81" s="280">
        <f t="shared" si="44"/>
        <v>0.42147699999999999</v>
      </c>
      <c r="O81" s="284">
        <f t="shared" si="45"/>
        <v>7.9400379746835448</v>
      </c>
      <c r="P81" s="357"/>
      <c r="Q81" s="307">
        <f>(O81/$P$44)*100</f>
        <v>12.845599504663333</v>
      </c>
      <c r="R81" s="359"/>
      <c r="S81" s="284">
        <f>(Q81/100)*$R$44</f>
        <v>0.73130942051839587</v>
      </c>
      <c r="T81" s="361"/>
      <c r="U81" s="272"/>
      <c r="V81" s="272"/>
      <c r="W81" s="272"/>
    </row>
    <row r="82" spans="2:23" x14ac:dyDescent="0.25">
      <c r="B82" s="356"/>
      <c r="C82" s="277" t="s">
        <v>442</v>
      </c>
      <c r="D82" s="278">
        <v>0.2286</v>
      </c>
      <c r="E82" s="277">
        <v>0.97499999999999998</v>
      </c>
      <c r="F82" s="277">
        <v>0.25</v>
      </c>
      <c r="G82" s="305">
        <v>28.25</v>
      </c>
      <c r="H82" s="306">
        <v>0.99299999999999999</v>
      </c>
      <c r="I82" s="277">
        <v>11</v>
      </c>
      <c r="J82" s="279">
        <f t="shared" si="41"/>
        <v>10.923</v>
      </c>
      <c r="K82" s="305">
        <v>421.47699999999998</v>
      </c>
      <c r="L82" s="283">
        <f t="shared" si="42"/>
        <v>7623.3504498601142</v>
      </c>
      <c r="M82" s="301">
        <f t="shared" si="43"/>
        <v>0.45740102699160684</v>
      </c>
      <c r="N82" s="280">
        <f t="shared" si="44"/>
        <v>0.42147699999999999</v>
      </c>
      <c r="O82" s="284">
        <f t="shared" si="45"/>
        <v>1.085233659230769</v>
      </c>
      <c r="P82" s="357"/>
      <c r="Q82" s="307">
        <f>(O82/$P$44)*100</f>
        <v>1.7557191791660605</v>
      </c>
      <c r="R82" s="359"/>
      <c r="S82" s="284">
        <f>(Q82/100)*$R$44</f>
        <v>9.9954383214488726E-2</v>
      </c>
      <c r="T82" s="361"/>
      <c r="U82" s="272"/>
      <c r="V82" s="272"/>
      <c r="W82" s="272"/>
    </row>
    <row r="83" spans="2:23" x14ac:dyDescent="0.25">
      <c r="B83" s="356"/>
      <c r="C83" s="277" t="s">
        <v>411</v>
      </c>
      <c r="D83" s="278">
        <v>4.3999999999999997E-2</v>
      </c>
      <c r="E83" s="277">
        <v>0.96789999999999998</v>
      </c>
      <c r="F83" s="277">
        <v>0.43</v>
      </c>
      <c r="G83" s="305">
        <v>28.25</v>
      </c>
      <c r="H83" s="306">
        <v>1</v>
      </c>
      <c r="I83" s="277">
        <v>64.5</v>
      </c>
      <c r="J83" s="279">
        <f t="shared" si="41"/>
        <v>64.5</v>
      </c>
      <c r="K83" s="305">
        <v>421.47699999999998</v>
      </c>
      <c r="L83" s="283">
        <f t="shared" ref="L83" si="46">(D83/E83)*F83*G83*J83*K83</f>
        <v>15012.142877967763</v>
      </c>
      <c r="M83" s="301">
        <f t="shared" ref="M83" si="47">(L83*60)/1000000</f>
        <v>0.90072857267806572</v>
      </c>
      <c r="N83" s="282">
        <f t="shared" ref="N83" si="48">K83/1000</f>
        <v>0.42147699999999999</v>
      </c>
      <c r="O83" s="284">
        <f t="shared" ref="O83" si="49">M83/N83</f>
        <v>2.1370764541791503</v>
      </c>
      <c r="P83" s="357"/>
      <c r="Q83" s="307">
        <f>(O83/$P$44)*100</f>
        <v>3.4574177514970237</v>
      </c>
      <c r="R83" s="359"/>
      <c r="S83" s="284">
        <f>(Q83/100)*$R$44</f>
        <v>0.19683333358006408</v>
      </c>
      <c r="T83" s="361"/>
      <c r="U83" s="272"/>
      <c r="V83" s="272"/>
      <c r="W83" s="272"/>
    </row>
    <row r="84" spans="2:23" ht="63" x14ac:dyDescent="0.25">
      <c r="B84" s="356"/>
      <c r="C84" s="277"/>
      <c r="D84" s="296" t="s">
        <v>443</v>
      </c>
      <c r="E84" s="296" t="s">
        <v>419</v>
      </c>
      <c r="F84" s="296" t="s">
        <v>444</v>
      </c>
      <c r="G84" s="308" t="s">
        <v>420</v>
      </c>
      <c r="H84" s="305"/>
      <c r="I84" s="273"/>
      <c r="J84" s="273"/>
      <c r="K84" s="308" t="s">
        <v>424</v>
      </c>
      <c r="L84" s="362" t="s">
        <v>425</v>
      </c>
      <c r="M84" s="362"/>
      <c r="N84" s="273" t="s">
        <v>424</v>
      </c>
      <c r="O84" s="263" t="s">
        <v>445</v>
      </c>
      <c r="P84" s="357"/>
      <c r="Q84" s="273" t="s">
        <v>427</v>
      </c>
      <c r="R84" s="359"/>
      <c r="S84" s="274" t="s">
        <v>429</v>
      </c>
      <c r="T84" s="361"/>
      <c r="U84" s="272"/>
      <c r="V84" s="272"/>
      <c r="W84" s="272"/>
    </row>
    <row r="85" spans="2:23" x14ac:dyDescent="0.25">
      <c r="B85" s="356"/>
      <c r="C85" s="273"/>
      <c r="D85" s="296" t="s">
        <v>446</v>
      </c>
      <c r="E85" s="296" t="s">
        <v>433</v>
      </c>
      <c r="F85" s="296" t="s">
        <v>433</v>
      </c>
      <c r="G85" s="308" t="s">
        <v>434</v>
      </c>
      <c r="H85" s="305"/>
      <c r="I85" s="273"/>
      <c r="J85" s="273"/>
      <c r="K85" s="308" t="s">
        <v>436</v>
      </c>
      <c r="L85" s="296" t="s">
        <v>437</v>
      </c>
      <c r="M85" s="296" t="s">
        <v>362</v>
      </c>
      <c r="N85" s="273" t="s">
        <v>438</v>
      </c>
      <c r="O85" s="276" t="s">
        <v>439</v>
      </c>
      <c r="P85" s="357"/>
      <c r="Q85" s="309"/>
      <c r="R85" s="359"/>
      <c r="S85" s="274"/>
      <c r="T85" s="361"/>
      <c r="U85" s="272"/>
      <c r="V85" s="272"/>
      <c r="W85" s="272"/>
    </row>
    <row r="86" spans="2:23" x14ac:dyDescent="0.25">
      <c r="B86" s="356"/>
      <c r="C86" s="277" t="s">
        <v>412</v>
      </c>
      <c r="D86" s="278">
        <v>9.16</v>
      </c>
      <c r="E86" s="277">
        <v>0.96599999999999997</v>
      </c>
      <c r="F86" s="277">
        <v>1</v>
      </c>
      <c r="G86" s="305">
        <v>28.25</v>
      </c>
      <c r="H86" s="305">
        <v>0.80571428571428583</v>
      </c>
      <c r="I86" s="289"/>
      <c r="J86" s="277"/>
      <c r="K86" s="305">
        <v>421.47699999999998</v>
      </c>
      <c r="L86" s="283">
        <f>(D86/E86)*F86*G86*K86*H86</f>
        <v>90968.648706832304</v>
      </c>
      <c r="M86" s="301">
        <f t="shared" ref="M86" si="50">(L86*60)/1000000</f>
        <v>5.4581189224099385</v>
      </c>
      <c r="N86" s="280">
        <f>K86/1000</f>
        <v>0.42147699999999999</v>
      </c>
      <c r="O86" s="284">
        <f t="shared" ref="O86" si="51">M86/N86</f>
        <v>12.949980479148183</v>
      </c>
      <c r="P86" s="357"/>
      <c r="Q86" s="307">
        <f>(O86/$P$44)*100</f>
        <v>20.9508145123167</v>
      </c>
      <c r="R86" s="360"/>
      <c r="S86" s="284">
        <f>(Q86/100)*$R$44</f>
        <v>1.1927452677337915</v>
      </c>
      <c r="T86" s="361"/>
      <c r="U86" s="272"/>
      <c r="V86" s="272"/>
      <c r="W86" s="272"/>
    </row>
    <row r="87" spans="2:23" x14ac:dyDescent="0.25">
      <c r="U87" s="272"/>
      <c r="V87" s="272"/>
      <c r="W87" s="272"/>
    </row>
    <row r="88" spans="2:23" ht="63" x14ac:dyDescent="0.25">
      <c r="B88" s="363" t="s">
        <v>416</v>
      </c>
      <c r="C88" s="363" t="s">
        <v>417</v>
      </c>
      <c r="D88" s="273" t="s">
        <v>418</v>
      </c>
      <c r="E88" s="273" t="s">
        <v>419</v>
      </c>
      <c r="F88" s="273" t="s">
        <v>402</v>
      </c>
      <c r="G88" s="305" t="s">
        <v>420</v>
      </c>
      <c r="H88" s="305" t="s">
        <v>421</v>
      </c>
      <c r="I88" s="273" t="s">
        <v>422</v>
      </c>
      <c r="J88" s="273" t="s">
        <v>423</v>
      </c>
      <c r="K88" s="305" t="s">
        <v>424</v>
      </c>
      <c r="L88" s="363" t="s">
        <v>425</v>
      </c>
      <c r="M88" s="363"/>
      <c r="N88" s="273" t="s">
        <v>424</v>
      </c>
      <c r="O88" s="363" t="s">
        <v>426</v>
      </c>
      <c r="P88" s="363"/>
      <c r="Q88" s="273" t="s">
        <v>427</v>
      </c>
      <c r="R88" s="273" t="s">
        <v>428</v>
      </c>
      <c r="S88" s="274" t="s">
        <v>429</v>
      </c>
      <c r="T88" s="273" t="s">
        <v>426</v>
      </c>
      <c r="U88" s="272"/>
      <c r="V88" s="272"/>
      <c r="W88" s="272"/>
    </row>
    <row r="89" spans="2:23" x14ac:dyDescent="0.25">
      <c r="B89" s="363"/>
      <c r="C89" s="363"/>
      <c r="D89" s="273" t="s">
        <v>432</v>
      </c>
      <c r="E89" s="273" t="s">
        <v>433</v>
      </c>
      <c r="F89" s="273" t="s">
        <v>433</v>
      </c>
      <c r="G89" s="305" t="s">
        <v>434</v>
      </c>
      <c r="H89" s="305" t="s">
        <v>433</v>
      </c>
      <c r="I89" s="273" t="s">
        <v>435</v>
      </c>
      <c r="J89" s="273" t="s">
        <v>435</v>
      </c>
      <c r="K89" s="305" t="s">
        <v>436</v>
      </c>
      <c r="L89" s="273" t="s">
        <v>437</v>
      </c>
      <c r="M89" s="273" t="s">
        <v>362</v>
      </c>
      <c r="N89" s="273" t="s">
        <v>438</v>
      </c>
      <c r="O89" s="276" t="s">
        <v>439</v>
      </c>
      <c r="P89" s="273" t="s">
        <v>439</v>
      </c>
      <c r="Q89" s="273"/>
      <c r="R89" s="273" t="s">
        <v>439</v>
      </c>
      <c r="S89" s="273" t="s">
        <v>439</v>
      </c>
      <c r="T89" s="273" t="s">
        <v>439</v>
      </c>
      <c r="U89" s="272"/>
      <c r="V89" s="272"/>
      <c r="W89" s="272"/>
    </row>
    <row r="90" spans="2:23" x14ac:dyDescent="0.25">
      <c r="B90" s="356">
        <v>4</v>
      </c>
      <c r="C90" s="277" t="s">
        <v>405</v>
      </c>
      <c r="D90" s="278">
        <v>4.8</v>
      </c>
      <c r="E90" s="277">
        <v>0.96899999999999997</v>
      </c>
      <c r="F90" s="277">
        <v>0.43</v>
      </c>
      <c r="G90" s="305">
        <v>29.12</v>
      </c>
      <c r="H90" s="306">
        <v>0.88400000000000001</v>
      </c>
      <c r="I90" s="277">
        <v>39</v>
      </c>
      <c r="J90" s="279">
        <f>H90*I90</f>
        <v>34.475999999999999</v>
      </c>
      <c r="K90" s="305">
        <v>475.77199999999999</v>
      </c>
      <c r="L90" s="283">
        <f>(D90/E90)*F90*G90*J90*K90</f>
        <v>1017403.0566152085</v>
      </c>
      <c r="M90" s="301">
        <f>(L90*60)/1000000</f>
        <v>61.044183396912508</v>
      </c>
      <c r="N90" s="280">
        <f>K90/1000</f>
        <v>0.47577199999999997</v>
      </c>
      <c r="O90" s="284">
        <f>M90/N90</f>
        <v>128.30554004210526</v>
      </c>
      <c r="P90" s="357">
        <f>SUM(O90:O97)</f>
        <v>154.57258657171695</v>
      </c>
      <c r="Q90" s="307">
        <f>(O90/$P$44)*100</f>
        <v>207.5760326166598</v>
      </c>
      <c r="R90" s="358">
        <f>$T$22/($P$22/P90)</f>
        <v>14.236756684818904</v>
      </c>
      <c r="S90" s="284">
        <f>(Q90/100)*$R$44</f>
        <v>11.817456092359752</v>
      </c>
      <c r="T90" s="361">
        <f>SUM(S90:S97)</f>
        <v>14.236756684818902</v>
      </c>
      <c r="U90" s="272"/>
      <c r="V90" s="272"/>
      <c r="W90" s="272"/>
    </row>
    <row r="91" spans="2:23" x14ac:dyDescent="0.25">
      <c r="B91" s="356"/>
      <c r="C91" s="277" t="s">
        <v>407</v>
      </c>
      <c r="D91" s="278">
        <v>5.2299999999999999E-2</v>
      </c>
      <c r="E91" s="277">
        <v>0.94299999999999995</v>
      </c>
      <c r="F91" s="277">
        <v>0.43</v>
      </c>
      <c r="G91" s="305">
        <v>29.12</v>
      </c>
      <c r="H91" s="306">
        <v>0.94</v>
      </c>
      <c r="I91" s="277">
        <v>16</v>
      </c>
      <c r="J91" s="279">
        <f t="shared" ref="J91:J94" si="52">H91*I91</f>
        <v>15.04</v>
      </c>
      <c r="K91" s="305">
        <v>475.77199999999999</v>
      </c>
      <c r="L91" s="283">
        <f t="shared" ref="L91:L93" si="53">(D91/E91)*F91*G91*J91*K91</f>
        <v>4969.3151254495424</v>
      </c>
      <c r="M91" s="301">
        <f t="shared" ref="M91:M93" si="54">(L91*60)/1000000</f>
        <v>0.29815890752697255</v>
      </c>
      <c r="N91" s="280">
        <f t="shared" ref="N91:N93" si="55">K91/1000</f>
        <v>0.47577199999999997</v>
      </c>
      <c r="O91" s="284">
        <f t="shared" ref="O91:O93" si="56">M91/N91</f>
        <v>0.62668443608907742</v>
      </c>
      <c r="P91" s="357"/>
      <c r="Q91" s="307">
        <f>(O91/$P$44)*100</f>
        <v>1.0138663451577405</v>
      </c>
      <c r="R91" s="359"/>
      <c r="S91" s="284">
        <f>(Q91/100)*$R$44</f>
        <v>5.7720156158631818E-2</v>
      </c>
      <c r="T91" s="361"/>
      <c r="U91" s="272"/>
      <c r="V91" s="272"/>
      <c r="W91" s="272"/>
    </row>
    <row r="92" spans="2:23" x14ac:dyDescent="0.25">
      <c r="B92" s="356"/>
      <c r="C92" s="277" t="s">
        <v>441</v>
      </c>
      <c r="D92" s="278">
        <v>9.8000000000000004E-2</v>
      </c>
      <c r="E92" s="277">
        <v>0.99539999999999995</v>
      </c>
      <c r="F92" s="277">
        <v>0.78</v>
      </c>
      <c r="G92" s="305">
        <v>29.12</v>
      </c>
      <c r="H92" s="306">
        <v>1</v>
      </c>
      <c r="I92" s="277">
        <v>61</v>
      </c>
      <c r="J92" s="279">
        <f t="shared" si="52"/>
        <v>61</v>
      </c>
      <c r="K92" s="305">
        <v>475.77199999999999</v>
      </c>
      <c r="L92" s="283">
        <f t="shared" si="53"/>
        <v>64899.765428388193</v>
      </c>
      <c r="M92" s="301">
        <f t="shared" si="54"/>
        <v>3.8939859257032916</v>
      </c>
      <c r="N92" s="280">
        <f t="shared" si="55"/>
        <v>0.47577199999999997</v>
      </c>
      <c r="O92" s="284">
        <f t="shared" si="56"/>
        <v>8.1845630379746854</v>
      </c>
      <c r="P92" s="357"/>
      <c r="Q92" s="307">
        <f>(O92/$P$44)*100</f>
        <v>13.241198498258278</v>
      </c>
      <c r="R92" s="359"/>
      <c r="S92" s="284">
        <f>(Q92/100)*$R$44</f>
        <v>0.75383116196444933</v>
      </c>
      <c r="T92" s="361"/>
      <c r="U92" s="272"/>
      <c r="V92" s="272"/>
      <c r="W92" s="272"/>
    </row>
    <row r="93" spans="2:23" x14ac:dyDescent="0.25">
      <c r="B93" s="356"/>
      <c r="C93" s="277" t="s">
        <v>442</v>
      </c>
      <c r="D93" s="278">
        <v>0.2286</v>
      </c>
      <c r="E93" s="277">
        <v>0.97499999999999998</v>
      </c>
      <c r="F93" s="277">
        <v>0.25</v>
      </c>
      <c r="G93" s="305">
        <v>29.12</v>
      </c>
      <c r="H93" s="306">
        <v>0.998</v>
      </c>
      <c r="I93" s="277">
        <v>11</v>
      </c>
      <c r="J93" s="279">
        <f t="shared" si="52"/>
        <v>10.978</v>
      </c>
      <c r="K93" s="305">
        <v>475.77199999999999</v>
      </c>
      <c r="L93" s="283">
        <f t="shared" si="53"/>
        <v>8915.0769393100818</v>
      </c>
      <c r="M93" s="301">
        <f t="shared" si="54"/>
        <v>0.53490461635860487</v>
      </c>
      <c r="N93" s="280">
        <f t="shared" si="55"/>
        <v>0.47577199999999997</v>
      </c>
      <c r="O93" s="284">
        <f t="shared" si="56"/>
        <v>1.1242877184000002</v>
      </c>
      <c r="P93" s="357"/>
      <c r="Q93" s="307">
        <f>(O93/$P$44)*100</f>
        <v>1.8189018496669989</v>
      </c>
      <c r="R93" s="359"/>
      <c r="S93" s="284">
        <f>(Q93/100)*$R$44</f>
        <v>0.10355141908144626</v>
      </c>
      <c r="T93" s="361"/>
      <c r="U93" s="272"/>
      <c r="V93" s="272"/>
      <c r="W93" s="272"/>
    </row>
    <row r="94" spans="2:23" x14ac:dyDescent="0.25">
      <c r="B94" s="356"/>
      <c r="C94" s="277" t="s">
        <v>411</v>
      </c>
      <c r="D94" s="278">
        <v>4.3999999999999997E-2</v>
      </c>
      <c r="E94" s="277">
        <v>0.96789999999999998</v>
      </c>
      <c r="F94" s="277">
        <v>0.43</v>
      </c>
      <c r="G94" s="305">
        <v>29.12</v>
      </c>
      <c r="H94" s="306">
        <v>1</v>
      </c>
      <c r="I94" s="277">
        <v>64.5</v>
      </c>
      <c r="J94" s="279">
        <f t="shared" si="52"/>
        <v>64.5</v>
      </c>
      <c r="K94" s="305">
        <v>475.77199999999999</v>
      </c>
      <c r="L94" s="283">
        <f t="shared" ref="L94" si="57">(D94/E94)*F94*G94*J94*K94</f>
        <v>17467.896377949783</v>
      </c>
      <c r="M94" s="301">
        <f t="shared" ref="M94" si="58">(L94*60)/1000000</f>
        <v>1.048073782676987</v>
      </c>
      <c r="N94" s="282">
        <f t="shared" ref="N94" si="59">K94/1000</f>
        <v>0.47577199999999997</v>
      </c>
      <c r="O94" s="284">
        <f t="shared" ref="O94" si="60">M94/N94</f>
        <v>2.2028908440954642</v>
      </c>
      <c r="P94" s="357"/>
      <c r="Q94" s="307">
        <f>(O94/$P$44)*100</f>
        <v>3.5638939795962248</v>
      </c>
      <c r="R94" s="359"/>
      <c r="S94" s="284">
        <f>(Q94/100)*$R$44</f>
        <v>0.20289510349916698</v>
      </c>
      <c r="T94" s="361"/>
      <c r="U94" s="272"/>
      <c r="V94" s="272"/>
      <c r="W94" s="272"/>
    </row>
    <row r="95" spans="2:23" ht="63" x14ac:dyDescent="0.25">
      <c r="B95" s="356"/>
      <c r="C95" s="277"/>
      <c r="D95" s="296" t="s">
        <v>443</v>
      </c>
      <c r="E95" s="296" t="s">
        <v>419</v>
      </c>
      <c r="F95" s="296" t="s">
        <v>444</v>
      </c>
      <c r="G95" s="308" t="s">
        <v>420</v>
      </c>
      <c r="H95" s="305"/>
      <c r="I95" s="273"/>
      <c r="J95" s="273"/>
      <c r="K95" s="308" t="s">
        <v>424</v>
      </c>
      <c r="L95" s="362" t="s">
        <v>425</v>
      </c>
      <c r="M95" s="362"/>
      <c r="N95" s="273" t="s">
        <v>424</v>
      </c>
      <c r="O95" s="263" t="s">
        <v>445</v>
      </c>
      <c r="P95" s="357"/>
      <c r="Q95" s="273" t="s">
        <v>427</v>
      </c>
      <c r="R95" s="359"/>
      <c r="S95" s="274" t="s">
        <v>429</v>
      </c>
      <c r="T95" s="361"/>
      <c r="U95" s="272"/>
      <c r="V95" s="272"/>
      <c r="W95" s="272"/>
    </row>
    <row r="96" spans="2:23" x14ac:dyDescent="0.25">
      <c r="B96" s="356"/>
      <c r="C96" s="273"/>
      <c r="D96" s="296" t="s">
        <v>446</v>
      </c>
      <c r="E96" s="296" t="s">
        <v>433</v>
      </c>
      <c r="F96" s="296" t="s">
        <v>433</v>
      </c>
      <c r="G96" s="308" t="s">
        <v>434</v>
      </c>
      <c r="H96" s="305"/>
      <c r="I96" s="273"/>
      <c r="J96" s="273"/>
      <c r="K96" s="308" t="s">
        <v>436</v>
      </c>
      <c r="L96" s="296" t="s">
        <v>437</v>
      </c>
      <c r="M96" s="296" t="s">
        <v>362</v>
      </c>
      <c r="N96" s="273" t="s">
        <v>438</v>
      </c>
      <c r="O96" s="276" t="s">
        <v>439</v>
      </c>
      <c r="P96" s="357"/>
      <c r="Q96" s="309"/>
      <c r="R96" s="359"/>
      <c r="S96" s="274"/>
      <c r="T96" s="361"/>
      <c r="U96" s="272"/>
      <c r="V96" s="272"/>
      <c r="W96" s="272"/>
    </row>
    <row r="97" spans="2:23" x14ac:dyDescent="0.25">
      <c r="B97" s="356"/>
      <c r="C97" s="277" t="s">
        <v>412</v>
      </c>
      <c r="D97" s="278">
        <v>9.16</v>
      </c>
      <c r="E97" s="277">
        <v>0.96599999999999997</v>
      </c>
      <c r="F97" s="277">
        <v>1</v>
      </c>
      <c r="G97" s="305">
        <v>29.12</v>
      </c>
      <c r="H97" s="305">
        <v>0.8527835051546393</v>
      </c>
      <c r="I97" s="289"/>
      <c r="J97" s="277"/>
      <c r="K97" s="305">
        <v>475.77199999999999</v>
      </c>
      <c r="L97" s="283">
        <f>(D97/E97)*F97*G97*K97*H97</f>
        <v>112033.3671536758</v>
      </c>
      <c r="M97" s="301">
        <f t="shared" ref="M97" si="61">(L97*60)/1000000</f>
        <v>6.7220020292205485</v>
      </c>
      <c r="N97" s="280">
        <f>K97/1000</f>
        <v>0.47577199999999997</v>
      </c>
      <c r="O97" s="284">
        <f t="shared" ref="O97" si="62">M97/N97</f>
        <v>14.128620493052447</v>
      </c>
      <c r="P97" s="357"/>
      <c r="Q97" s="307">
        <f>(O97/$P$44)*100</f>
        <v>22.857648916265308</v>
      </c>
      <c r="R97" s="360"/>
      <c r="S97" s="284">
        <f>(Q97/100)*$R$44</f>
        <v>1.3013027517554563</v>
      </c>
      <c r="T97" s="361"/>
      <c r="U97" s="272"/>
      <c r="V97" s="272"/>
      <c r="W97" s="272"/>
    </row>
    <row r="98" spans="2:23" x14ac:dyDescent="0.25">
      <c r="U98" s="272"/>
      <c r="V98" s="272"/>
      <c r="W98" s="272"/>
    </row>
    <row r="99" spans="2:23" x14ac:dyDescent="0.25">
      <c r="U99" s="272"/>
      <c r="V99" s="272"/>
      <c r="W99" s="272"/>
    </row>
    <row r="100" spans="2:23" ht="63" x14ac:dyDescent="0.25">
      <c r="B100" s="363" t="s">
        <v>416</v>
      </c>
      <c r="C100" s="363" t="s">
        <v>417</v>
      </c>
      <c r="D100" s="273" t="s">
        <v>418</v>
      </c>
      <c r="E100" s="273" t="s">
        <v>419</v>
      </c>
      <c r="F100" s="273" t="s">
        <v>402</v>
      </c>
      <c r="G100" s="305" t="s">
        <v>420</v>
      </c>
      <c r="H100" s="305" t="s">
        <v>421</v>
      </c>
      <c r="I100" s="273" t="s">
        <v>422</v>
      </c>
      <c r="J100" s="273" t="s">
        <v>423</v>
      </c>
      <c r="K100" s="305" t="s">
        <v>424</v>
      </c>
      <c r="L100" s="363" t="s">
        <v>425</v>
      </c>
      <c r="M100" s="363"/>
      <c r="N100" s="273" t="s">
        <v>424</v>
      </c>
      <c r="O100" s="363" t="s">
        <v>426</v>
      </c>
      <c r="P100" s="363"/>
      <c r="Q100" s="273" t="s">
        <v>427</v>
      </c>
      <c r="R100" s="273" t="s">
        <v>428</v>
      </c>
      <c r="S100" s="274" t="s">
        <v>429</v>
      </c>
      <c r="T100" s="273" t="s">
        <v>426</v>
      </c>
      <c r="U100" s="272"/>
      <c r="V100" s="272"/>
      <c r="W100" s="272"/>
    </row>
    <row r="101" spans="2:23" x14ac:dyDescent="0.25">
      <c r="B101" s="363"/>
      <c r="C101" s="363"/>
      <c r="D101" s="273" t="s">
        <v>432</v>
      </c>
      <c r="E101" s="273" t="s">
        <v>433</v>
      </c>
      <c r="F101" s="273" t="s">
        <v>433</v>
      </c>
      <c r="G101" s="305" t="s">
        <v>434</v>
      </c>
      <c r="H101" s="305" t="s">
        <v>433</v>
      </c>
      <c r="I101" s="273" t="s">
        <v>435</v>
      </c>
      <c r="J101" s="273" t="s">
        <v>435</v>
      </c>
      <c r="K101" s="305" t="s">
        <v>436</v>
      </c>
      <c r="L101" s="273" t="s">
        <v>437</v>
      </c>
      <c r="M101" s="273" t="s">
        <v>362</v>
      </c>
      <c r="N101" s="273" t="s">
        <v>438</v>
      </c>
      <c r="O101" s="276" t="s">
        <v>439</v>
      </c>
      <c r="P101" s="273" t="s">
        <v>439</v>
      </c>
      <c r="Q101" s="273"/>
      <c r="R101" s="273" t="s">
        <v>439</v>
      </c>
      <c r="S101" s="273" t="s">
        <v>439</v>
      </c>
      <c r="T101" s="273" t="s">
        <v>439</v>
      </c>
      <c r="U101" s="272"/>
      <c r="V101" s="272"/>
      <c r="W101" s="272"/>
    </row>
    <row r="102" spans="2:23" x14ac:dyDescent="0.25">
      <c r="B102" s="356">
        <v>4.5</v>
      </c>
      <c r="C102" s="277" t="s">
        <v>405</v>
      </c>
      <c r="D102" s="278">
        <v>4.8</v>
      </c>
      <c r="E102" s="277">
        <v>0.96899999999999997</v>
      </c>
      <c r="F102" s="277">
        <v>0.43</v>
      </c>
      <c r="G102" s="305">
        <v>29.55</v>
      </c>
      <c r="H102" s="306">
        <v>0.91879507086879786</v>
      </c>
      <c r="I102" s="277">
        <v>39</v>
      </c>
      <c r="J102" s="279">
        <f>H102*I102</f>
        <v>35.833007763883117</v>
      </c>
      <c r="K102" s="305">
        <v>501.267</v>
      </c>
      <c r="L102" s="283">
        <f>(D102/E102)*F102*G102*J102*K102</f>
        <v>1130565.6323133311</v>
      </c>
      <c r="M102" s="301">
        <f>(L102*60)/1000000</f>
        <v>67.833937938799878</v>
      </c>
      <c r="N102" s="280">
        <f>K102/1000</f>
        <v>0.50126700000000002</v>
      </c>
      <c r="O102" s="284">
        <f>M102/N102</f>
        <v>135.32496242282033</v>
      </c>
      <c r="P102" s="357">
        <f>SUM(O102:O109)</f>
        <v>162.27041080003733</v>
      </c>
      <c r="Q102" s="307">
        <f>(O102/$P$44)*100</f>
        <v>218.93223632050035</v>
      </c>
      <c r="R102" s="358">
        <f>$T$22/($P$22/P102)</f>
        <v>14.945757245472997</v>
      </c>
      <c r="S102" s="284">
        <f>(Q102/100)*$R$44</f>
        <v>12.463973115323887</v>
      </c>
      <c r="T102" s="361">
        <f>SUM(S102:S109)</f>
        <v>14.945757245472999</v>
      </c>
      <c r="U102" s="272"/>
      <c r="V102" s="272"/>
      <c r="W102" s="272"/>
    </row>
    <row r="103" spans="2:23" x14ac:dyDescent="0.25">
      <c r="B103" s="356"/>
      <c r="C103" s="277" t="s">
        <v>407</v>
      </c>
      <c r="D103" s="278">
        <v>5.2299999999999999E-2</v>
      </c>
      <c r="E103" s="277">
        <v>0.94299999999999995</v>
      </c>
      <c r="F103" s="277">
        <v>0.43</v>
      </c>
      <c r="G103" s="305">
        <v>29.55</v>
      </c>
      <c r="H103" s="306">
        <v>0.94630790190735692</v>
      </c>
      <c r="I103" s="277">
        <v>16</v>
      </c>
      <c r="J103" s="279">
        <f t="shared" ref="J103:J106" si="63">H103*I103</f>
        <v>15.140926430517711</v>
      </c>
      <c r="K103" s="305">
        <v>501.267</v>
      </c>
      <c r="L103" s="283">
        <f t="shared" ref="L103:L105" si="64">(D103/E103)*F103*G103*J103*K103</f>
        <v>5348.5677421923592</v>
      </c>
      <c r="M103" s="301">
        <f t="shared" ref="M103:M105" si="65">(L103*60)/1000000</f>
        <v>0.32091406453154153</v>
      </c>
      <c r="N103" s="280">
        <f t="shared" ref="N103:N105" si="66">K103/1000</f>
        <v>0.50126700000000002</v>
      </c>
      <c r="O103" s="284">
        <f t="shared" ref="O103:O105" si="67">M103/N103</f>
        <v>0.64020584744565578</v>
      </c>
      <c r="P103" s="357"/>
      <c r="Q103" s="307">
        <f>(O103/$P$44)*100</f>
        <v>1.035741635374011</v>
      </c>
      <c r="R103" s="359"/>
      <c r="S103" s="284">
        <f>(Q103/100)*$R$44</f>
        <v>5.896553250762393E-2</v>
      </c>
      <c r="T103" s="361"/>
      <c r="U103" s="272"/>
      <c r="V103" s="272"/>
      <c r="W103" s="272"/>
    </row>
    <row r="104" spans="2:23" x14ac:dyDescent="0.25">
      <c r="B104" s="356"/>
      <c r="C104" s="277" t="s">
        <v>441</v>
      </c>
      <c r="D104" s="278">
        <v>9.8000000000000004E-2</v>
      </c>
      <c r="E104" s="277">
        <v>0.99539999999999995</v>
      </c>
      <c r="F104" s="277">
        <v>0.78</v>
      </c>
      <c r="G104" s="305">
        <v>29.55</v>
      </c>
      <c r="H104" s="306">
        <v>1</v>
      </c>
      <c r="I104" s="277">
        <v>61</v>
      </c>
      <c r="J104" s="279">
        <f t="shared" si="63"/>
        <v>61</v>
      </c>
      <c r="K104" s="305">
        <v>501.267</v>
      </c>
      <c r="L104" s="283">
        <f t="shared" si="64"/>
        <v>69387.218234050641</v>
      </c>
      <c r="M104" s="301">
        <f t="shared" si="65"/>
        <v>4.1632330940430382</v>
      </c>
      <c r="N104" s="280">
        <f t="shared" si="66"/>
        <v>0.50126700000000002</v>
      </c>
      <c r="O104" s="284">
        <f t="shared" si="67"/>
        <v>8.3054202531645576</v>
      </c>
      <c r="P104" s="357"/>
      <c r="Q104" s="307">
        <f>(O104/$P$44)*100</f>
        <v>13.436724437621292</v>
      </c>
      <c r="R104" s="359"/>
      <c r="S104" s="284">
        <f>(Q104/100)*$R$44</f>
        <v>0.76496259739180883</v>
      </c>
      <c r="T104" s="361"/>
      <c r="U104" s="272"/>
      <c r="V104" s="272"/>
      <c r="W104" s="272"/>
    </row>
    <row r="105" spans="2:23" x14ac:dyDescent="0.25">
      <c r="B105" s="356"/>
      <c r="C105" s="277" t="s">
        <v>442</v>
      </c>
      <c r="D105" s="278">
        <v>0.2286</v>
      </c>
      <c r="E105" s="277">
        <v>0.97499999999999998</v>
      </c>
      <c r="F105" s="277">
        <v>0.25</v>
      </c>
      <c r="G105" s="305">
        <v>29.55</v>
      </c>
      <c r="H105" s="306">
        <v>0.99933604666727482</v>
      </c>
      <c r="I105" s="277">
        <v>11</v>
      </c>
      <c r="J105" s="279">
        <f t="shared" si="63"/>
        <v>10.992696513340023</v>
      </c>
      <c r="K105" s="305">
        <v>501.267</v>
      </c>
      <c r="L105" s="283">
        <f t="shared" si="64"/>
        <v>9544.2642915833239</v>
      </c>
      <c r="M105" s="301">
        <f t="shared" si="65"/>
        <v>0.57265585749499948</v>
      </c>
      <c r="N105" s="280">
        <f t="shared" si="66"/>
        <v>0.50126700000000002</v>
      </c>
      <c r="O105" s="284">
        <f t="shared" si="67"/>
        <v>1.1424168307409015</v>
      </c>
      <c r="P105" s="357"/>
      <c r="Q105" s="307">
        <f>(O105/$P$44)*100</f>
        <v>1.8482315981201918</v>
      </c>
      <c r="R105" s="359"/>
      <c r="S105" s="284">
        <f>(Q105/100)*$R$44</f>
        <v>0.10522118321643024</v>
      </c>
      <c r="T105" s="361"/>
      <c r="U105" s="272"/>
      <c r="V105" s="272"/>
      <c r="W105" s="272"/>
    </row>
    <row r="106" spans="2:23" x14ac:dyDescent="0.25">
      <c r="B106" s="356"/>
      <c r="C106" s="277" t="s">
        <v>411</v>
      </c>
      <c r="D106" s="278">
        <v>4.3999999999999997E-2</v>
      </c>
      <c r="E106" s="277">
        <v>0.96789999999999998</v>
      </c>
      <c r="F106" s="277">
        <v>0.43</v>
      </c>
      <c r="G106" s="305">
        <v>29.55</v>
      </c>
      <c r="H106" s="306">
        <v>1</v>
      </c>
      <c r="I106" s="277">
        <v>64.5</v>
      </c>
      <c r="J106" s="279">
        <f t="shared" si="63"/>
        <v>64.5</v>
      </c>
      <c r="K106" s="305">
        <v>501.267</v>
      </c>
      <c r="L106" s="283">
        <f t="shared" ref="L106" si="68">(D106/E106)*F106*G106*J106*K106</f>
        <v>18675.702909958673</v>
      </c>
      <c r="M106" s="301">
        <f t="shared" ref="M106" si="69">(L106*60)/1000000</f>
        <v>1.1205421745975204</v>
      </c>
      <c r="N106" s="282">
        <f t="shared" ref="N106" si="70">K106/1000</f>
        <v>0.50126700000000002</v>
      </c>
      <c r="O106" s="284">
        <f t="shared" ref="O106" si="71">M106/N106</f>
        <v>2.2354197954334123</v>
      </c>
      <c r="P106" s="357"/>
      <c r="Q106" s="307">
        <f>(O106/$P$44)*100</f>
        <v>3.6165201613004272</v>
      </c>
      <c r="R106" s="359"/>
      <c r="S106" s="284">
        <f>(Q106/100)*$R$44</f>
        <v>0.20589115070056263</v>
      </c>
      <c r="T106" s="361"/>
      <c r="U106" s="272"/>
      <c r="V106" s="272"/>
      <c r="W106" s="272"/>
    </row>
    <row r="107" spans="2:23" ht="63" x14ac:dyDescent="0.25">
      <c r="B107" s="356"/>
      <c r="C107" s="277"/>
      <c r="D107" s="296" t="s">
        <v>443</v>
      </c>
      <c r="E107" s="296" t="s">
        <v>419</v>
      </c>
      <c r="F107" s="296" t="s">
        <v>444</v>
      </c>
      <c r="G107" s="308" t="s">
        <v>420</v>
      </c>
      <c r="H107" s="305"/>
      <c r="I107" s="273"/>
      <c r="J107" s="273"/>
      <c r="K107" s="308" t="s">
        <v>424</v>
      </c>
      <c r="L107" s="362" t="s">
        <v>425</v>
      </c>
      <c r="M107" s="362"/>
      <c r="N107" s="273" t="s">
        <v>424</v>
      </c>
      <c r="O107" s="263" t="s">
        <v>445</v>
      </c>
      <c r="P107" s="357"/>
      <c r="Q107" s="273" t="s">
        <v>427</v>
      </c>
      <c r="R107" s="359"/>
      <c r="S107" s="274" t="s">
        <v>429</v>
      </c>
      <c r="T107" s="361"/>
      <c r="U107" s="272"/>
      <c r="V107" s="272"/>
      <c r="W107" s="272"/>
    </row>
    <row r="108" spans="2:23" x14ac:dyDescent="0.25">
      <c r="B108" s="356"/>
      <c r="C108" s="273"/>
      <c r="D108" s="296" t="s">
        <v>446</v>
      </c>
      <c r="E108" s="296" t="s">
        <v>433</v>
      </c>
      <c r="F108" s="296" t="s">
        <v>433</v>
      </c>
      <c r="G108" s="308" t="s">
        <v>434</v>
      </c>
      <c r="H108" s="305"/>
      <c r="I108" s="273"/>
      <c r="J108" s="273"/>
      <c r="K108" s="308" t="s">
        <v>436</v>
      </c>
      <c r="L108" s="296" t="s">
        <v>437</v>
      </c>
      <c r="M108" s="296" t="s">
        <v>362</v>
      </c>
      <c r="N108" s="273" t="s">
        <v>438</v>
      </c>
      <c r="O108" s="276" t="s">
        <v>439</v>
      </c>
      <c r="P108" s="357"/>
      <c r="Q108" s="309"/>
      <c r="R108" s="359"/>
      <c r="S108" s="274"/>
      <c r="T108" s="361"/>
      <c r="U108" s="272"/>
      <c r="V108" s="272"/>
      <c r="W108" s="272"/>
    </row>
    <row r="109" spans="2:23" x14ac:dyDescent="0.25">
      <c r="B109" s="356"/>
      <c r="C109" s="277" t="s">
        <v>412</v>
      </c>
      <c r="D109" s="278">
        <v>9.16</v>
      </c>
      <c r="E109" s="277">
        <v>0.96599999999999997</v>
      </c>
      <c r="F109" s="277">
        <v>1</v>
      </c>
      <c r="G109" s="305">
        <v>29.55</v>
      </c>
      <c r="H109" s="305">
        <v>0.8697196261682244</v>
      </c>
      <c r="I109" s="289"/>
      <c r="J109" s="277"/>
      <c r="K109" s="305">
        <v>501.267</v>
      </c>
      <c r="L109" s="283">
        <f>(D109/E109)*F109*G109*K109*H109</f>
        <v>122158.6480172555</v>
      </c>
      <c r="M109" s="301">
        <f t="shared" ref="M109" si="72">(L109*60)/1000000</f>
        <v>7.3295188810353293</v>
      </c>
      <c r="N109" s="280">
        <f>K109/1000</f>
        <v>0.50126700000000002</v>
      </c>
      <c r="O109" s="284">
        <f t="shared" ref="O109" si="73">M109/N109</f>
        <v>14.621985650432462</v>
      </c>
      <c r="P109" s="357"/>
      <c r="Q109" s="307">
        <f>(O109/$P$44)*100</f>
        <v>23.655827872268535</v>
      </c>
      <c r="R109" s="360"/>
      <c r="S109" s="284">
        <f>(Q109/100)*$R$44</f>
        <v>1.3467436663326851</v>
      </c>
      <c r="T109" s="361"/>
      <c r="U109" s="272"/>
      <c r="V109" s="272"/>
      <c r="W109" s="272"/>
    </row>
    <row r="110" spans="2:23" x14ac:dyDescent="0.25">
      <c r="U110" s="272"/>
      <c r="V110" s="272"/>
      <c r="W110" s="272"/>
    </row>
    <row r="111" spans="2:23" x14ac:dyDescent="0.25">
      <c r="U111" s="272"/>
      <c r="V111" s="272"/>
      <c r="W111" s="272"/>
    </row>
    <row r="112" spans="2:23" ht="63" x14ac:dyDescent="0.25">
      <c r="B112" s="363" t="s">
        <v>416</v>
      </c>
      <c r="C112" s="363" t="s">
        <v>417</v>
      </c>
      <c r="D112" s="273" t="s">
        <v>418</v>
      </c>
      <c r="E112" s="273" t="s">
        <v>419</v>
      </c>
      <c r="F112" s="273" t="s">
        <v>402</v>
      </c>
      <c r="G112" s="305" t="s">
        <v>420</v>
      </c>
      <c r="H112" s="305" t="s">
        <v>421</v>
      </c>
      <c r="I112" s="273" t="s">
        <v>422</v>
      </c>
      <c r="J112" s="273" t="s">
        <v>423</v>
      </c>
      <c r="K112" s="305" t="s">
        <v>424</v>
      </c>
      <c r="L112" s="363" t="s">
        <v>425</v>
      </c>
      <c r="M112" s="363"/>
      <c r="N112" s="273" t="s">
        <v>424</v>
      </c>
      <c r="O112" s="363" t="s">
        <v>426</v>
      </c>
      <c r="P112" s="363"/>
      <c r="Q112" s="273" t="s">
        <v>427</v>
      </c>
      <c r="R112" s="273" t="s">
        <v>428</v>
      </c>
      <c r="S112" s="274" t="s">
        <v>429</v>
      </c>
      <c r="T112" s="273" t="s">
        <v>426</v>
      </c>
      <c r="U112" s="272"/>
      <c r="V112" s="272"/>
      <c r="W112" s="272"/>
    </row>
    <row r="113" spans="2:23" x14ac:dyDescent="0.25">
      <c r="B113" s="363"/>
      <c r="C113" s="363"/>
      <c r="D113" s="273" t="s">
        <v>432</v>
      </c>
      <c r="E113" s="273" t="s">
        <v>433</v>
      </c>
      <c r="F113" s="273" t="s">
        <v>433</v>
      </c>
      <c r="G113" s="305" t="s">
        <v>434</v>
      </c>
      <c r="H113" s="305" t="s">
        <v>433</v>
      </c>
      <c r="I113" s="273" t="s">
        <v>435</v>
      </c>
      <c r="J113" s="273" t="s">
        <v>435</v>
      </c>
      <c r="K113" s="305" t="s">
        <v>436</v>
      </c>
      <c r="L113" s="273" t="s">
        <v>437</v>
      </c>
      <c r="M113" s="273" t="s">
        <v>362</v>
      </c>
      <c r="N113" s="273" t="s">
        <v>438</v>
      </c>
      <c r="O113" s="276" t="s">
        <v>439</v>
      </c>
      <c r="P113" s="273" t="s">
        <v>439</v>
      </c>
      <c r="Q113" s="273"/>
      <c r="R113" s="273" t="s">
        <v>439</v>
      </c>
      <c r="S113" s="273" t="s">
        <v>439</v>
      </c>
      <c r="T113" s="273" t="s">
        <v>439</v>
      </c>
      <c r="U113" s="272"/>
      <c r="V113" s="272"/>
      <c r="W113" s="272"/>
    </row>
    <row r="114" spans="2:23" x14ac:dyDescent="0.25">
      <c r="B114" s="356">
        <v>5</v>
      </c>
      <c r="C114" s="277" t="s">
        <v>405</v>
      </c>
      <c r="D114" s="278">
        <v>4.8</v>
      </c>
      <c r="E114" s="277">
        <v>0.96899999999999997</v>
      </c>
      <c r="F114" s="277">
        <v>0.43</v>
      </c>
      <c r="G114" s="305">
        <v>29.977799999999998</v>
      </c>
      <c r="H114" s="306">
        <v>0.94317735427316685</v>
      </c>
      <c r="I114" s="277">
        <v>39</v>
      </c>
      <c r="J114" s="279">
        <f>H114*I114</f>
        <v>36.783916816653509</v>
      </c>
      <c r="K114" s="305">
        <v>526.274</v>
      </c>
      <c r="L114" s="283">
        <f>(D114/E114)*F114*G114*J114*K114</f>
        <v>1236105.5610251729</v>
      </c>
      <c r="M114" s="301">
        <f>(L114*60)/1000000</f>
        <v>74.166333661510379</v>
      </c>
      <c r="N114" s="280">
        <f>K114/1000</f>
        <v>0.52627400000000002</v>
      </c>
      <c r="O114" s="284">
        <f>M114/N114</f>
        <v>140.92722357842183</v>
      </c>
      <c r="P114" s="357">
        <f>SUM(O114:O121)</f>
        <v>168.50438966647667</v>
      </c>
      <c r="Q114" s="307">
        <f>(O114/$P$114)*100</f>
        <v>83.634155678294945</v>
      </c>
      <c r="R114" s="358">
        <f>$T$22/($P$22/P114)</f>
        <v>15.519931762884093</v>
      </c>
      <c r="S114" s="284">
        <f>(Q114/100)*$R$114</f>
        <v>12.979963891735627</v>
      </c>
      <c r="T114" s="361">
        <f>SUM(S114:S121)</f>
        <v>15.519931762884093</v>
      </c>
      <c r="U114" s="272"/>
      <c r="V114" s="272"/>
      <c r="W114" s="272"/>
    </row>
    <row r="115" spans="2:23" x14ac:dyDescent="0.25">
      <c r="B115" s="356"/>
      <c r="C115" s="277" t="s">
        <v>407</v>
      </c>
      <c r="D115" s="278">
        <v>5.2299999999999999E-2</v>
      </c>
      <c r="E115" s="277">
        <v>0.94299999999999995</v>
      </c>
      <c r="F115" s="277">
        <v>0.43</v>
      </c>
      <c r="G115" s="305">
        <v>29.977799999999998</v>
      </c>
      <c r="H115" s="306">
        <v>0.95</v>
      </c>
      <c r="I115" s="277">
        <v>16</v>
      </c>
      <c r="J115" s="279">
        <f t="shared" ref="J115:J118" si="74">H115*I115</f>
        <v>15.2</v>
      </c>
      <c r="K115" s="305">
        <v>526.274</v>
      </c>
      <c r="L115" s="283">
        <f t="shared" ref="L115:L117" si="75">(D115/E115)*F115*G115*J115*K115</f>
        <v>5718.9159282537476</v>
      </c>
      <c r="M115" s="301">
        <f t="shared" ref="M115:M117" si="76">(L115*60)/1000000</f>
        <v>0.34313495569522484</v>
      </c>
      <c r="N115" s="280">
        <f t="shared" ref="N115:N117" si="77">K115/1000</f>
        <v>0.52627400000000002</v>
      </c>
      <c r="O115" s="284">
        <f t="shared" ref="O115:O117" si="78">M115/N115</f>
        <v>0.6520081852708377</v>
      </c>
      <c r="P115" s="357"/>
      <c r="Q115" s="307">
        <f t="shared" ref="Q115:Q118" si="79">(O115/$P$114)*100</f>
        <v>0.38693839760576421</v>
      </c>
      <c r="R115" s="359"/>
      <c r="S115" s="284">
        <f t="shared" ref="S115:S118" si="80">(Q115/100)*$R$114</f>
        <v>6.0052575272811742E-2</v>
      </c>
      <c r="T115" s="361"/>
      <c r="U115" s="272"/>
      <c r="V115" s="272"/>
      <c r="W115" s="272"/>
    </row>
    <row r="116" spans="2:23" x14ac:dyDescent="0.25">
      <c r="B116" s="356"/>
      <c r="C116" s="277" t="s">
        <v>441</v>
      </c>
      <c r="D116" s="278">
        <v>9.8000000000000004E-2</v>
      </c>
      <c r="E116" s="277">
        <v>0.99539999999999995</v>
      </c>
      <c r="F116" s="277">
        <v>0.78</v>
      </c>
      <c r="G116" s="305">
        <v>29.977799999999998</v>
      </c>
      <c r="H116" s="306">
        <v>0.99999999998909817</v>
      </c>
      <c r="I116" s="277">
        <v>61</v>
      </c>
      <c r="J116" s="279">
        <f t="shared" si="74"/>
        <v>60.999999999334989</v>
      </c>
      <c r="K116" s="305">
        <v>526.274</v>
      </c>
      <c r="L116" s="283">
        <f t="shared" si="75"/>
        <v>73903.422207782685</v>
      </c>
      <c r="M116" s="301">
        <f t="shared" si="76"/>
        <v>4.434205332466961</v>
      </c>
      <c r="N116" s="280">
        <f t="shared" si="77"/>
        <v>0.52627400000000002</v>
      </c>
      <c r="O116" s="284">
        <f t="shared" si="78"/>
        <v>8.4256591290220708</v>
      </c>
      <c r="P116" s="357"/>
      <c r="Q116" s="307">
        <f t="shared" si="79"/>
        <v>5.000260910531237</v>
      </c>
      <c r="R116" s="359"/>
      <c r="S116" s="284">
        <f t="shared" si="80"/>
        <v>0.77603708128061488</v>
      </c>
      <c r="T116" s="361"/>
      <c r="U116" s="272"/>
      <c r="V116" s="272"/>
      <c r="W116" s="272"/>
    </row>
    <row r="117" spans="2:23" x14ac:dyDescent="0.25">
      <c r="B117" s="356"/>
      <c r="C117" s="277" t="s">
        <v>442</v>
      </c>
      <c r="D117" s="278">
        <v>0.2286</v>
      </c>
      <c r="E117" s="277">
        <v>0.97499999999999998</v>
      </c>
      <c r="F117" s="277">
        <v>0.25</v>
      </c>
      <c r="G117" s="305">
        <v>29.977799999999998</v>
      </c>
      <c r="H117" s="306">
        <v>0.999</v>
      </c>
      <c r="I117" s="277">
        <v>11</v>
      </c>
      <c r="J117" s="279">
        <f t="shared" si="74"/>
        <v>10.989000000000001</v>
      </c>
      <c r="K117" s="305">
        <v>526.274</v>
      </c>
      <c r="L117" s="283">
        <f t="shared" si="75"/>
        <v>10162.053217908218</v>
      </c>
      <c r="M117" s="301">
        <f t="shared" si="76"/>
        <v>0.60972319307449308</v>
      </c>
      <c r="N117" s="280">
        <f t="shared" si="77"/>
        <v>0.52627400000000002</v>
      </c>
      <c r="O117" s="284">
        <f t="shared" si="78"/>
        <v>1.1585660569864615</v>
      </c>
      <c r="P117" s="357"/>
      <c r="Q117" s="307">
        <f t="shared" si="79"/>
        <v>0.68755838306623884</v>
      </c>
      <c r="R117" s="359"/>
      <c r="S117" s="284">
        <f t="shared" si="80"/>
        <v>0.10670859188186949</v>
      </c>
      <c r="T117" s="361"/>
      <c r="U117" s="272"/>
      <c r="V117" s="272"/>
      <c r="W117" s="272"/>
    </row>
    <row r="118" spans="2:23" x14ac:dyDescent="0.25">
      <c r="B118" s="356"/>
      <c r="C118" s="277" t="s">
        <v>411</v>
      </c>
      <c r="D118" s="278">
        <v>4.3999999999999997E-2</v>
      </c>
      <c r="E118" s="277">
        <v>0.96789999999999998</v>
      </c>
      <c r="F118" s="277">
        <v>0.43</v>
      </c>
      <c r="G118" s="305">
        <v>29.977799999999998</v>
      </c>
      <c r="H118" s="306">
        <v>1</v>
      </c>
      <c r="I118" s="277">
        <v>64.5</v>
      </c>
      <c r="J118" s="279">
        <f t="shared" si="74"/>
        <v>64.5</v>
      </c>
      <c r="K118" s="305">
        <v>526.274</v>
      </c>
      <c r="L118" s="283">
        <f t="shared" ref="L118" si="81">(D118/E118)*F118*G118*J118*K118</f>
        <v>19891.247874230648</v>
      </c>
      <c r="M118" s="301">
        <f t="shared" ref="M118" si="82">(L118*60)/1000000</f>
        <v>1.1934748724538389</v>
      </c>
      <c r="N118" s="282">
        <f t="shared" ref="N118" si="83">K118/1000</f>
        <v>0.52627400000000002</v>
      </c>
      <c r="O118" s="284">
        <f t="shared" ref="O118" si="84">M118/N118</f>
        <v>2.2677823195784681</v>
      </c>
      <c r="P118" s="357"/>
      <c r="Q118" s="307">
        <f t="shared" si="79"/>
        <v>1.3458298172926679</v>
      </c>
      <c r="R118" s="359"/>
      <c r="S118" s="284">
        <f t="shared" si="80"/>
        <v>0.20887186928836973</v>
      </c>
      <c r="T118" s="361"/>
      <c r="U118" s="272"/>
      <c r="V118" s="272"/>
      <c r="W118" s="272"/>
    </row>
    <row r="119" spans="2:23" ht="63" x14ac:dyDescent="0.25">
      <c r="B119" s="356"/>
      <c r="C119" s="277"/>
      <c r="D119" s="296" t="s">
        <v>443</v>
      </c>
      <c r="E119" s="296" t="s">
        <v>419</v>
      </c>
      <c r="F119" s="296" t="s">
        <v>444</v>
      </c>
      <c r="G119" s="308" t="s">
        <v>420</v>
      </c>
      <c r="H119" s="305"/>
      <c r="I119" s="273"/>
      <c r="J119" s="273"/>
      <c r="K119" s="308" t="s">
        <v>424</v>
      </c>
      <c r="L119" s="362" t="s">
        <v>425</v>
      </c>
      <c r="M119" s="362"/>
      <c r="N119" s="273" t="s">
        <v>424</v>
      </c>
      <c r="O119" s="263" t="s">
        <v>445</v>
      </c>
      <c r="P119" s="357"/>
      <c r="Q119" s="273" t="s">
        <v>427</v>
      </c>
      <c r="R119" s="359"/>
      <c r="S119" s="274" t="s">
        <v>429</v>
      </c>
      <c r="T119" s="361"/>
      <c r="U119" s="272"/>
      <c r="V119" s="272"/>
      <c r="W119" s="272"/>
    </row>
    <row r="120" spans="2:23" x14ac:dyDescent="0.25">
      <c r="B120" s="356"/>
      <c r="C120" s="273"/>
      <c r="D120" s="296" t="s">
        <v>446</v>
      </c>
      <c r="E120" s="296" t="s">
        <v>433</v>
      </c>
      <c r="F120" s="296" t="s">
        <v>433</v>
      </c>
      <c r="G120" s="308" t="s">
        <v>434</v>
      </c>
      <c r="H120" s="305"/>
      <c r="I120" s="273"/>
      <c r="J120" s="273"/>
      <c r="K120" s="308" t="s">
        <v>436</v>
      </c>
      <c r="L120" s="296" t="s">
        <v>437</v>
      </c>
      <c r="M120" s="296" t="s">
        <v>362</v>
      </c>
      <c r="N120" s="273" t="s">
        <v>438</v>
      </c>
      <c r="O120" s="276" t="s">
        <v>439</v>
      </c>
      <c r="P120" s="357"/>
      <c r="Q120" s="309"/>
      <c r="R120" s="359"/>
      <c r="S120" s="274"/>
      <c r="T120" s="361"/>
      <c r="U120" s="272"/>
      <c r="V120" s="272"/>
      <c r="W120" s="272"/>
    </row>
    <row r="121" spans="2:23" x14ac:dyDescent="0.25">
      <c r="B121" s="356"/>
      <c r="C121" s="277" t="s">
        <v>412</v>
      </c>
      <c r="D121" s="278">
        <v>9.16</v>
      </c>
      <c r="E121" s="277">
        <v>0.96599999999999997</v>
      </c>
      <c r="F121" s="277">
        <v>1</v>
      </c>
      <c r="G121" s="305">
        <v>29.977799999999998</v>
      </c>
      <c r="H121" s="305">
        <v>0.88376068376068395</v>
      </c>
      <c r="I121" s="289"/>
      <c r="J121" s="277"/>
      <c r="K121" s="305">
        <v>526.274</v>
      </c>
      <c r="L121" s="283">
        <f>(D121/E121)*F121*G121*K121*H121</f>
        <v>132210.11920224095</v>
      </c>
      <c r="M121" s="301">
        <f t="shared" ref="M121" si="85">(L121*60)/1000000</f>
        <v>7.9326071521344579</v>
      </c>
      <c r="N121" s="280">
        <f>K121/1000</f>
        <v>0.52627400000000002</v>
      </c>
      <c r="O121" s="284">
        <f t="shared" ref="O121" si="86">M121/N121</f>
        <v>15.073150397197006</v>
      </c>
      <c r="P121" s="357"/>
      <c r="Q121" s="307">
        <f>(O121/$P$114)*100</f>
        <v>8.9452568132091539</v>
      </c>
      <c r="R121" s="360"/>
      <c r="S121" s="284">
        <f t="shared" ref="S121" si="87">(Q121/100)*$R$114</f>
        <v>1.3882977534248009</v>
      </c>
      <c r="T121" s="361"/>
      <c r="U121" s="272"/>
      <c r="V121" s="272"/>
      <c r="W121" s="272"/>
    </row>
    <row r="122" spans="2:23" x14ac:dyDescent="0.25">
      <c r="U122" s="272"/>
      <c r="V122" s="272"/>
      <c r="W122" s="272"/>
    </row>
    <row r="123" spans="2:23" ht="63" x14ac:dyDescent="0.25">
      <c r="B123" s="363" t="s">
        <v>416</v>
      </c>
      <c r="C123" s="363" t="s">
        <v>417</v>
      </c>
      <c r="D123" s="273" t="s">
        <v>418</v>
      </c>
      <c r="E123" s="273" t="s">
        <v>419</v>
      </c>
      <c r="F123" s="273" t="s">
        <v>402</v>
      </c>
      <c r="G123" s="305" t="s">
        <v>420</v>
      </c>
      <c r="H123" s="305" t="s">
        <v>421</v>
      </c>
      <c r="I123" s="273" t="s">
        <v>422</v>
      </c>
      <c r="J123" s="273" t="s">
        <v>423</v>
      </c>
      <c r="K123" s="305" t="s">
        <v>424</v>
      </c>
      <c r="L123" s="363" t="s">
        <v>425</v>
      </c>
      <c r="M123" s="363"/>
      <c r="N123" s="273" t="s">
        <v>424</v>
      </c>
      <c r="O123" s="363" t="s">
        <v>426</v>
      </c>
      <c r="P123" s="363"/>
      <c r="Q123" s="273" t="s">
        <v>427</v>
      </c>
      <c r="R123" s="273" t="s">
        <v>428</v>
      </c>
      <c r="S123" s="274" t="s">
        <v>429</v>
      </c>
      <c r="T123" s="273" t="s">
        <v>426</v>
      </c>
      <c r="U123" s="272"/>
      <c r="V123" s="272"/>
      <c r="W123" s="272"/>
    </row>
    <row r="124" spans="2:23" x14ac:dyDescent="0.25">
      <c r="B124" s="363"/>
      <c r="C124" s="363"/>
      <c r="D124" s="273" t="s">
        <v>432</v>
      </c>
      <c r="E124" s="273" t="s">
        <v>433</v>
      </c>
      <c r="F124" s="273" t="s">
        <v>433</v>
      </c>
      <c r="G124" s="305" t="s">
        <v>434</v>
      </c>
      <c r="H124" s="305" t="s">
        <v>433</v>
      </c>
      <c r="I124" s="273" t="s">
        <v>435</v>
      </c>
      <c r="J124" s="273" t="s">
        <v>435</v>
      </c>
      <c r="K124" s="305" t="s">
        <v>436</v>
      </c>
      <c r="L124" s="273" t="s">
        <v>437</v>
      </c>
      <c r="M124" s="273" t="s">
        <v>362</v>
      </c>
      <c r="N124" s="273" t="s">
        <v>438</v>
      </c>
      <c r="O124" s="276" t="s">
        <v>439</v>
      </c>
      <c r="P124" s="273" t="s">
        <v>439</v>
      </c>
      <c r="Q124" s="273"/>
      <c r="R124" s="273" t="s">
        <v>439</v>
      </c>
      <c r="S124" s="273" t="s">
        <v>439</v>
      </c>
      <c r="T124" s="273" t="s">
        <v>439</v>
      </c>
      <c r="U124" s="272"/>
      <c r="V124" s="272"/>
      <c r="W124" s="272"/>
    </row>
    <row r="125" spans="2:23" x14ac:dyDescent="0.25">
      <c r="B125" s="356">
        <v>6</v>
      </c>
      <c r="C125" s="277" t="s">
        <v>405</v>
      </c>
      <c r="D125" s="278">
        <v>4.8</v>
      </c>
      <c r="E125" s="277">
        <v>0.96899999999999997</v>
      </c>
      <c r="F125" s="277">
        <v>0.43</v>
      </c>
      <c r="G125" s="305">
        <v>30.81</v>
      </c>
      <c r="H125" s="306">
        <v>0.97247322185499863</v>
      </c>
      <c r="I125" s="277">
        <v>39</v>
      </c>
      <c r="J125" s="279">
        <f>H125*I125</f>
        <v>37.926455652344949</v>
      </c>
      <c r="K125" s="305">
        <v>576.327</v>
      </c>
      <c r="L125" s="283">
        <f>(D125/E125)*F125*G125*J125*K125</f>
        <v>1434461.3088333518</v>
      </c>
      <c r="M125" s="301">
        <f>(L125*60)/1000000</f>
        <v>86.067678530001103</v>
      </c>
      <c r="N125" s="280">
        <f>K125/1000</f>
        <v>0.57632700000000003</v>
      </c>
      <c r="O125" s="284">
        <f>M125/N125</f>
        <v>149.3382724217347</v>
      </c>
      <c r="P125" s="357">
        <f>SUM(O125:O132)</f>
        <v>178.07378757959751</v>
      </c>
      <c r="Q125" s="307">
        <f>(O125/$P$114)*100</f>
        <v>88.625746022001124</v>
      </c>
      <c r="R125" s="358">
        <f>$T$22/($P$22/P125)</f>
        <v>16.401311784600331</v>
      </c>
      <c r="S125" s="284">
        <f>(Q125/100)*$R$114</f>
        <v>13.754655306961538</v>
      </c>
      <c r="T125" s="361">
        <f>SUM(S125:S132)</f>
        <v>16.401311784600331</v>
      </c>
      <c r="U125" s="272"/>
      <c r="V125" s="272"/>
      <c r="W125" s="272"/>
    </row>
    <row r="126" spans="2:23" x14ac:dyDescent="0.25">
      <c r="B126" s="356"/>
      <c r="C126" s="277" t="s">
        <v>407</v>
      </c>
      <c r="D126" s="278">
        <v>5.2299999999999999E-2</v>
      </c>
      <c r="E126" s="277">
        <v>0.94299999999999995</v>
      </c>
      <c r="F126" s="277">
        <v>0.43</v>
      </c>
      <c r="G126" s="305">
        <v>30.81</v>
      </c>
      <c r="H126" s="306">
        <v>0.96051668460710438</v>
      </c>
      <c r="I126" s="277">
        <v>16</v>
      </c>
      <c r="J126" s="279">
        <f t="shared" ref="J126:J129" si="88">H126*I126</f>
        <v>15.36826695371367</v>
      </c>
      <c r="K126" s="305">
        <v>576.327</v>
      </c>
      <c r="L126" s="283">
        <f t="shared" ref="L126:L128" si="89">(D126/E126)*F126*G126*J126*K126</f>
        <v>6507.9470668996482</v>
      </c>
      <c r="M126" s="301">
        <f t="shared" ref="M126:M128" si="90">(L126*60)/1000000</f>
        <v>0.39047682401397887</v>
      </c>
      <c r="N126" s="280">
        <f t="shared" ref="N126:N128" si="91">K126/1000</f>
        <v>0.57632700000000003</v>
      </c>
      <c r="O126" s="284">
        <f t="shared" ref="O126:O128" si="92">M126/N126</f>
        <v>0.67752651535322628</v>
      </c>
      <c r="P126" s="357"/>
      <c r="Q126" s="307">
        <f t="shared" ref="Q126:Q129" si="93">(O126/$P$114)*100</f>
        <v>0.4020824126269143</v>
      </c>
      <c r="R126" s="359"/>
      <c r="S126" s="284">
        <f t="shared" ref="S126:S129" si="94">(Q126/100)*$R$114</f>
        <v>6.2402916070255152E-2</v>
      </c>
      <c r="T126" s="361"/>
      <c r="U126" s="272"/>
      <c r="V126" s="272"/>
      <c r="W126" s="272"/>
    </row>
    <row r="127" spans="2:23" x14ac:dyDescent="0.25">
      <c r="B127" s="356"/>
      <c r="C127" s="277" t="s">
        <v>441</v>
      </c>
      <c r="D127" s="278">
        <v>9.8000000000000004E-2</v>
      </c>
      <c r="E127" s="277">
        <v>0.99539999999999995</v>
      </c>
      <c r="F127" s="277">
        <v>0.78</v>
      </c>
      <c r="G127" s="305">
        <v>30.81</v>
      </c>
      <c r="H127" s="306">
        <v>1</v>
      </c>
      <c r="I127" s="277">
        <v>61</v>
      </c>
      <c r="J127" s="279">
        <f t="shared" si="88"/>
        <v>61</v>
      </c>
      <c r="K127" s="305">
        <v>576.327</v>
      </c>
      <c r="L127" s="283">
        <f t="shared" si="89"/>
        <v>83178.970602000001</v>
      </c>
      <c r="M127" s="301">
        <f t="shared" si="90"/>
        <v>4.9907382361200003</v>
      </c>
      <c r="N127" s="280">
        <f t="shared" si="91"/>
        <v>0.57632700000000003</v>
      </c>
      <c r="O127" s="284">
        <f t="shared" si="92"/>
        <v>8.6595600000000008</v>
      </c>
      <c r="P127" s="357"/>
      <c r="Q127" s="307">
        <f t="shared" si="93"/>
        <v>5.1390708676135981</v>
      </c>
      <c r="R127" s="359"/>
      <c r="S127" s="284">
        <f t="shared" si="94"/>
        <v>0.797580291899886</v>
      </c>
      <c r="T127" s="361"/>
      <c r="U127" s="272"/>
      <c r="V127" s="272"/>
      <c r="W127" s="272"/>
    </row>
    <row r="128" spans="2:23" x14ac:dyDescent="0.25">
      <c r="B128" s="356"/>
      <c r="C128" s="277" t="s">
        <v>442</v>
      </c>
      <c r="D128" s="278">
        <v>0.2286</v>
      </c>
      <c r="E128" s="277">
        <v>0.97499999999999998</v>
      </c>
      <c r="F128" s="277">
        <v>0.25</v>
      </c>
      <c r="G128" s="305">
        <v>30.81</v>
      </c>
      <c r="H128" s="306">
        <v>0.99976426472959434</v>
      </c>
      <c r="I128" s="277">
        <v>11</v>
      </c>
      <c r="J128" s="279">
        <f t="shared" si="88"/>
        <v>10.997406912025538</v>
      </c>
      <c r="K128" s="305">
        <v>576.327</v>
      </c>
      <c r="L128" s="283">
        <f t="shared" si="89"/>
        <v>11446.232889144814</v>
      </c>
      <c r="M128" s="301">
        <f t="shared" si="90"/>
        <v>0.68677397334868884</v>
      </c>
      <c r="N128" s="280">
        <f t="shared" si="91"/>
        <v>0.57632700000000003</v>
      </c>
      <c r="O128" s="284">
        <f t="shared" si="92"/>
        <v>1.191639422322204</v>
      </c>
      <c r="P128" s="357"/>
      <c r="Q128" s="307">
        <f t="shared" si="93"/>
        <v>0.70718598173070402</v>
      </c>
      <c r="R128" s="359"/>
      <c r="S128" s="284">
        <f t="shared" si="94"/>
        <v>0.10975478180128724</v>
      </c>
      <c r="T128" s="361"/>
      <c r="U128" s="272"/>
      <c r="V128" s="272"/>
      <c r="W128" s="272"/>
    </row>
    <row r="129" spans="2:23" x14ac:dyDescent="0.25">
      <c r="B129" s="356"/>
      <c r="C129" s="277" t="s">
        <v>411</v>
      </c>
      <c r="D129" s="278">
        <v>4.3999999999999997E-2</v>
      </c>
      <c r="E129" s="277">
        <v>0.96789999999999998</v>
      </c>
      <c r="F129" s="277">
        <v>0.43</v>
      </c>
      <c r="G129" s="305">
        <v>30.81</v>
      </c>
      <c r="H129" s="306">
        <v>1</v>
      </c>
      <c r="I129" s="277">
        <v>64.5</v>
      </c>
      <c r="J129" s="279">
        <f t="shared" si="88"/>
        <v>64.5</v>
      </c>
      <c r="K129" s="305">
        <v>576.327</v>
      </c>
      <c r="L129" s="283">
        <f t="shared" ref="L129" si="95">(D129/E129)*F129*G129*J129*K129</f>
        <v>22387.779519842748</v>
      </c>
      <c r="M129" s="301">
        <f t="shared" ref="M129" si="96">(L129*60)/1000000</f>
        <v>1.3432667711905648</v>
      </c>
      <c r="N129" s="282">
        <f t="shared" ref="N129" si="97">K129/1000</f>
        <v>0.57632700000000003</v>
      </c>
      <c r="O129" s="284">
        <f t="shared" ref="O129" si="98">M129/N129</f>
        <v>2.3307371877260041</v>
      </c>
      <c r="P129" s="357"/>
      <c r="Q129" s="307">
        <f t="shared" si="93"/>
        <v>1.3831907835393893</v>
      </c>
      <c r="R129" s="359"/>
      <c r="S129" s="284">
        <f t="shared" si="94"/>
        <v>0.21467026575581502</v>
      </c>
      <c r="T129" s="361"/>
      <c r="U129" s="272"/>
      <c r="V129" s="272"/>
      <c r="W129" s="272"/>
    </row>
    <row r="130" spans="2:23" ht="63" x14ac:dyDescent="0.25">
      <c r="B130" s="356"/>
      <c r="C130" s="277"/>
      <c r="D130" s="296" t="s">
        <v>443</v>
      </c>
      <c r="E130" s="296" t="s">
        <v>419</v>
      </c>
      <c r="F130" s="296" t="s">
        <v>444</v>
      </c>
      <c r="G130" s="308" t="s">
        <v>420</v>
      </c>
      <c r="H130" s="305"/>
      <c r="I130" s="273"/>
      <c r="J130" s="273"/>
      <c r="K130" s="308" t="s">
        <v>424</v>
      </c>
      <c r="L130" s="362" t="s">
        <v>425</v>
      </c>
      <c r="M130" s="362"/>
      <c r="N130" s="273" t="s">
        <v>424</v>
      </c>
      <c r="O130" s="263" t="s">
        <v>445</v>
      </c>
      <c r="P130" s="357"/>
      <c r="Q130" s="273" t="s">
        <v>427</v>
      </c>
      <c r="R130" s="359"/>
      <c r="S130" s="274" t="s">
        <v>429</v>
      </c>
      <c r="T130" s="361"/>
      <c r="U130" s="272"/>
      <c r="V130" s="272"/>
      <c r="W130" s="272"/>
    </row>
    <row r="131" spans="2:23" x14ac:dyDescent="0.25">
      <c r="B131" s="356"/>
      <c r="C131" s="273"/>
      <c r="D131" s="296" t="s">
        <v>446</v>
      </c>
      <c r="E131" s="296" t="s">
        <v>433</v>
      </c>
      <c r="F131" s="296" t="s">
        <v>433</v>
      </c>
      <c r="G131" s="308" t="s">
        <v>434</v>
      </c>
      <c r="H131" s="305"/>
      <c r="I131" s="273"/>
      <c r="J131" s="273"/>
      <c r="K131" s="308" t="s">
        <v>436</v>
      </c>
      <c r="L131" s="296" t="s">
        <v>437</v>
      </c>
      <c r="M131" s="296" t="s">
        <v>362</v>
      </c>
      <c r="N131" s="273" t="s">
        <v>438</v>
      </c>
      <c r="O131" s="276" t="s">
        <v>439</v>
      </c>
      <c r="P131" s="357"/>
      <c r="Q131" s="309"/>
      <c r="R131" s="359"/>
      <c r="S131" s="274"/>
      <c r="T131" s="361"/>
      <c r="U131" s="272"/>
      <c r="V131" s="272"/>
      <c r="W131" s="272"/>
    </row>
    <row r="132" spans="2:23" x14ac:dyDescent="0.25">
      <c r="B132" s="356"/>
      <c r="C132" s="277" t="s">
        <v>412</v>
      </c>
      <c r="D132" s="278">
        <v>9.16</v>
      </c>
      <c r="E132" s="277">
        <v>0.96599999999999997</v>
      </c>
      <c r="F132" s="277">
        <v>1</v>
      </c>
      <c r="G132" s="305">
        <v>30.81</v>
      </c>
      <c r="H132" s="305">
        <v>0.90569343065693442</v>
      </c>
      <c r="I132" s="289"/>
      <c r="J132" s="277"/>
      <c r="K132" s="305">
        <v>576.327</v>
      </c>
      <c r="L132" s="283">
        <f>(D132/E132)*F132*G132*K132*H132</f>
        <v>152496.62399520591</v>
      </c>
      <c r="M132" s="301">
        <f t="shared" ref="M132" si="99">(L132*60)/1000000</f>
        <v>9.1497974397123549</v>
      </c>
      <c r="N132" s="280">
        <f>K132/1000</f>
        <v>0.57632700000000003</v>
      </c>
      <c r="O132" s="284">
        <f t="shared" ref="O132" si="100">M132/N132</f>
        <v>15.876052032461354</v>
      </c>
      <c r="P132" s="357"/>
      <c r="Q132" s="307">
        <f>(O132/$P$114)*100</f>
        <v>9.4217438868418011</v>
      </c>
      <c r="R132" s="360"/>
      <c r="S132" s="284">
        <f t="shared" ref="S132" si="101">(Q132/100)*$R$114</f>
        <v>1.4622482221115509</v>
      </c>
      <c r="T132" s="361"/>
      <c r="U132" s="272"/>
      <c r="V132" s="272"/>
      <c r="W132" s="272"/>
    </row>
    <row r="133" spans="2:23" x14ac:dyDescent="0.25">
      <c r="U133" s="272"/>
      <c r="V133" s="272"/>
      <c r="W133" s="272"/>
    </row>
    <row r="134" spans="2:23" x14ac:dyDescent="0.25">
      <c r="U134" s="272"/>
      <c r="V134" s="272"/>
      <c r="W134" s="272"/>
    </row>
    <row r="135" spans="2:23" x14ac:dyDescent="0.25">
      <c r="U135" s="272"/>
      <c r="V135" s="272"/>
      <c r="W135" s="272"/>
    </row>
    <row r="136" spans="2:23" ht="63" x14ac:dyDescent="0.25">
      <c r="B136" s="363" t="s">
        <v>416</v>
      </c>
      <c r="C136" s="363" t="s">
        <v>417</v>
      </c>
      <c r="D136" s="273" t="s">
        <v>418</v>
      </c>
      <c r="E136" s="273" t="s">
        <v>419</v>
      </c>
      <c r="F136" s="273" t="s">
        <v>402</v>
      </c>
      <c r="G136" s="305" t="s">
        <v>420</v>
      </c>
      <c r="H136" s="305" t="s">
        <v>421</v>
      </c>
      <c r="I136" s="273" t="s">
        <v>422</v>
      </c>
      <c r="J136" s="273" t="s">
        <v>423</v>
      </c>
      <c r="K136" s="305" t="s">
        <v>424</v>
      </c>
      <c r="L136" s="363" t="s">
        <v>425</v>
      </c>
      <c r="M136" s="363"/>
      <c r="N136" s="273" t="s">
        <v>424</v>
      </c>
      <c r="O136" s="363" t="s">
        <v>426</v>
      </c>
      <c r="P136" s="363"/>
      <c r="Q136" s="273" t="s">
        <v>427</v>
      </c>
      <c r="R136" s="273" t="s">
        <v>428</v>
      </c>
      <c r="S136" s="274" t="s">
        <v>429</v>
      </c>
      <c r="T136" s="273" t="s">
        <v>426</v>
      </c>
      <c r="U136" s="272"/>
      <c r="V136" s="272"/>
      <c r="W136" s="272"/>
    </row>
    <row r="137" spans="2:23" x14ac:dyDescent="0.25">
      <c r="B137" s="363"/>
      <c r="C137" s="363"/>
      <c r="D137" s="273" t="s">
        <v>432</v>
      </c>
      <c r="E137" s="273" t="s">
        <v>433</v>
      </c>
      <c r="F137" s="273" t="s">
        <v>433</v>
      </c>
      <c r="G137" s="305" t="s">
        <v>434</v>
      </c>
      <c r="H137" s="305" t="s">
        <v>433</v>
      </c>
      <c r="I137" s="273" t="s">
        <v>435</v>
      </c>
      <c r="J137" s="273" t="s">
        <v>435</v>
      </c>
      <c r="K137" s="305" t="s">
        <v>436</v>
      </c>
      <c r="L137" s="273" t="s">
        <v>437</v>
      </c>
      <c r="M137" s="273" t="s">
        <v>362</v>
      </c>
      <c r="N137" s="273" t="s">
        <v>438</v>
      </c>
      <c r="O137" s="276" t="s">
        <v>439</v>
      </c>
      <c r="P137" s="273" t="s">
        <v>439</v>
      </c>
      <c r="Q137" s="273"/>
      <c r="R137" s="273" t="s">
        <v>439</v>
      </c>
      <c r="S137" s="273" t="s">
        <v>439</v>
      </c>
      <c r="T137" s="273" t="s">
        <v>439</v>
      </c>
      <c r="U137" s="272"/>
      <c r="V137" s="272"/>
      <c r="W137" s="272"/>
    </row>
    <row r="138" spans="2:23" x14ac:dyDescent="0.25">
      <c r="B138" s="356">
        <v>10.5</v>
      </c>
      <c r="C138" s="277" t="s">
        <v>405</v>
      </c>
      <c r="D138" s="278">
        <v>4.8</v>
      </c>
      <c r="E138" s="277">
        <v>0.96899999999999997</v>
      </c>
      <c r="F138" s="277">
        <v>0.43</v>
      </c>
      <c r="G138" s="305">
        <v>34.044600000000003</v>
      </c>
      <c r="H138" s="306">
        <v>0.99884202137642297</v>
      </c>
      <c r="I138" s="277">
        <v>39</v>
      </c>
      <c r="J138" s="279">
        <f>H138*I138</f>
        <v>38.954838833680498</v>
      </c>
      <c r="K138" s="305">
        <v>852.21400000000006</v>
      </c>
      <c r="L138" s="283">
        <f>(D138/E138)*F138*G138*J138*K138</f>
        <v>2407377.6715250863</v>
      </c>
      <c r="M138" s="301">
        <f>(L138*60)/1000000</f>
        <v>144.44266029150518</v>
      </c>
      <c r="N138" s="280">
        <f>K138/1000</f>
        <v>0.85221400000000003</v>
      </c>
      <c r="O138" s="284">
        <f>M138/N138</f>
        <v>169.49106713983244</v>
      </c>
      <c r="P138" s="357">
        <f>SUM(O138:O145)</f>
        <v>202.21779246000821</v>
      </c>
      <c r="Q138" s="307">
        <f>(O138/$P$138)*100</f>
        <v>83.816099996913977</v>
      </c>
      <c r="R138" s="358">
        <f>$T$22/($P$22/P138)</f>
        <v>18.625071705445066</v>
      </c>
      <c r="S138" s="284">
        <f>(Q138/100)*$R$138</f>
        <v>15.610808725132767</v>
      </c>
      <c r="T138" s="361">
        <f>SUM(S138:S145)</f>
        <v>18.625071705445066</v>
      </c>
      <c r="U138" s="272"/>
      <c r="V138" s="272"/>
      <c r="W138" s="272"/>
    </row>
    <row r="139" spans="2:23" x14ac:dyDescent="0.25">
      <c r="B139" s="356"/>
      <c r="C139" s="277" t="s">
        <v>407</v>
      </c>
      <c r="D139" s="278">
        <v>5.2299999999999999E-2</v>
      </c>
      <c r="E139" s="277">
        <v>0.94299999999999995</v>
      </c>
      <c r="F139" s="277">
        <v>0.43</v>
      </c>
      <c r="G139" s="305">
        <v>34.044600000000003</v>
      </c>
      <c r="H139" s="306">
        <v>0.98060887096774196</v>
      </c>
      <c r="I139" s="277">
        <v>16</v>
      </c>
      <c r="J139" s="279">
        <f t="shared" ref="J139:J142" si="102">H139*I139</f>
        <v>15.689741935483871</v>
      </c>
      <c r="K139" s="305">
        <v>852.21400000000006</v>
      </c>
      <c r="L139" s="283">
        <f t="shared" ref="L139:L141" si="103">(D139/E139)*F139*G139*J139*K139</f>
        <v>10856.032939771017</v>
      </c>
      <c r="M139" s="301">
        <f t="shared" ref="M139:M141" si="104">(L139*60)/1000000</f>
        <v>0.65136197638626103</v>
      </c>
      <c r="N139" s="280">
        <f t="shared" ref="N139:N141" si="105">K139/1000</f>
        <v>0.85221400000000003</v>
      </c>
      <c r="O139" s="284">
        <f t="shared" ref="O139:O141" si="106">M139/N139</f>
        <v>0.76431738552319139</v>
      </c>
      <c r="P139" s="357"/>
      <c r="Q139" s="307">
        <f t="shared" ref="Q139:Q142" si="107">(O139/$P$138)*100</f>
        <v>0.37796742622158103</v>
      </c>
      <c r="R139" s="359"/>
      <c r="S139" s="284">
        <f t="shared" ref="S139:S142" si="108">(Q139/100)*$R$138</f>
        <v>7.0396704156994644E-2</v>
      </c>
      <c r="T139" s="361"/>
      <c r="U139" s="272"/>
      <c r="V139" s="272"/>
      <c r="W139" s="272"/>
    </row>
    <row r="140" spans="2:23" x14ac:dyDescent="0.25">
      <c r="B140" s="356"/>
      <c r="C140" s="277" t="s">
        <v>441</v>
      </c>
      <c r="D140" s="278">
        <v>9.8000000000000004E-2</v>
      </c>
      <c r="E140" s="277">
        <v>0.99539999999999995</v>
      </c>
      <c r="F140" s="277">
        <v>0.78</v>
      </c>
      <c r="G140" s="305">
        <v>34.044600000000003</v>
      </c>
      <c r="H140" s="306">
        <v>1</v>
      </c>
      <c r="I140" s="277">
        <v>61</v>
      </c>
      <c r="J140" s="279">
        <f t="shared" si="102"/>
        <v>61</v>
      </c>
      <c r="K140" s="305">
        <v>852.21400000000006</v>
      </c>
      <c r="L140" s="283">
        <f t="shared" si="103"/>
        <v>135909.48828368308</v>
      </c>
      <c r="M140" s="301">
        <f t="shared" si="104"/>
        <v>8.1545692970209842</v>
      </c>
      <c r="N140" s="280">
        <f t="shared" si="105"/>
        <v>0.85221400000000003</v>
      </c>
      <c r="O140" s="284">
        <f t="shared" si="106"/>
        <v>9.5686873215189898</v>
      </c>
      <c r="P140" s="357"/>
      <c r="Q140" s="307">
        <f t="shared" si="107"/>
        <v>4.7318721093305127</v>
      </c>
      <c r="R140" s="359"/>
      <c r="S140" s="284">
        <f t="shared" si="108"/>
        <v>0.88131457337276398</v>
      </c>
      <c r="T140" s="361"/>
      <c r="U140" s="272"/>
      <c r="V140" s="272"/>
      <c r="W140" s="272"/>
    </row>
    <row r="141" spans="2:23" x14ac:dyDescent="0.25">
      <c r="B141" s="356"/>
      <c r="C141" s="277" t="s">
        <v>442</v>
      </c>
      <c r="D141" s="278">
        <v>0.2286</v>
      </c>
      <c r="E141" s="277">
        <v>0.97499999999999998</v>
      </c>
      <c r="F141" s="277">
        <v>0.25</v>
      </c>
      <c r="G141" s="305">
        <v>34.044600000000003</v>
      </c>
      <c r="H141" s="306">
        <v>1</v>
      </c>
      <c r="I141" s="277">
        <v>11</v>
      </c>
      <c r="J141" s="279">
        <f t="shared" si="102"/>
        <v>11</v>
      </c>
      <c r="K141" s="305">
        <v>852.21400000000006</v>
      </c>
      <c r="L141" s="283">
        <f t="shared" si="103"/>
        <v>18706.873286735448</v>
      </c>
      <c r="M141" s="301">
        <f t="shared" si="104"/>
        <v>1.1224123972041269</v>
      </c>
      <c r="N141" s="280">
        <f t="shared" si="105"/>
        <v>0.85221400000000003</v>
      </c>
      <c r="O141" s="284">
        <f t="shared" si="106"/>
        <v>1.3170546332307693</v>
      </c>
      <c r="P141" s="357"/>
      <c r="Q141" s="307">
        <f t="shared" si="107"/>
        <v>0.65130501980494016</v>
      </c>
      <c r="R141" s="359"/>
      <c r="S141" s="284">
        <f t="shared" si="108"/>
        <v>0.12130602695983329</v>
      </c>
      <c r="T141" s="361"/>
      <c r="U141" s="272"/>
      <c r="V141" s="272"/>
      <c r="W141" s="272"/>
    </row>
    <row r="142" spans="2:23" x14ac:dyDescent="0.25">
      <c r="B142" s="356"/>
      <c r="C142" s="277" t="s">
        <v>411</v>
      </c>
      <c r="D142" s="278">
        <v>4.3999999999999997E-2</v>
      </c>
      <c r="E142" s="277">
        <v>0.96789999999999998</v>
      </c>
      <c r="F142" s="277">
        <v>0.43</v>
      </c>
      <c r="G142" s="305">
        <v>34.044600000000003</v>
      </c>
      <c r="H142" s="306">
        <v>1</v>
      </c>
      <c r="I142" s="277">
        <v>64.5</v>
      </c>
      <c r="J142" s="279">
        <f t="shared" si="102"/>
        <v>64.5</v>
      </c>
      <c r="K142" s="305">
        <v>852.21400000000006</v>
      </c>
      <c r="L142" s="283">
        <f t="shared" ref="L142" si="109">(D142/E142)*F142*G142*J142*K142</f>
        <v>36580.299519558939</v>
      </c>
      <c r="M142" s="301">
        <f t="shared" ref="M142" si="110">(L142*60)/1000000</f>
        <v>2.1948179711735367</v>
      </c>
      <c r="N142" s="282">
        <f t="shared" ref="N142" si="111">K142/1000</f>
        <v>0.85221400000000003</v>
      </c>
      <c r="O142" s="284">
        <f t="shared" ref="O142" si="112">M142/N142</f>
        <v>2.5754305505114168</v>
      </c>
      <c r="P142" s="357"/>
      <c r="Q142" s="307">
        <f t="shared" si="107"/>
        <v>1.2735924565197443</v>
      </c>
      <c r="R142" s="359"/>
      <c r="S142" s="284">
        <f t="shared" si="108"/>
        <v>0.23720750826194167</v>
      </c>
      <c r="T142" s="361"/>
      <c r="U142" s="272"/>
      <c r="V142" s="272"/>
      <c r="W142" s="272"/>
    </row>
    <row r="143" spans="2:23" ht="63" x14ac:dyDescent="0.25">
      <c r="B143" s="356"/>
      <c r="C143" s="277"/>
      <c r="D143" s="296" t="s">
        <v>443</v>
      </c>
      <c r="E143" s="296" t="s">
        <v>419</v>
      </c>
      <c r="F143" s="296" t="s">
        <v>444</v>
      </c>
      <c r="G143" s="308" t="s">
        <v>420</v>
      </c>
      <c r="H143" s="305"/>
      <c r="I143" s="273"/>
      <c r="J143" s="273"/>
      <c r="K143" s="308" t="s">
        <v>424</v>
      </c>
      <c r="L143" s="362" t="s">
        <v>425</v>
      </c>
      <c r="M143" s="362"/>
      <c r="N143" s="273" t="s">
        <v>424</v>
      </c>
      <c r="O143" s="263" t="s">
        <v>445</v>
      </c>
      <c r="P143" s="357"/>
      <c r="Q143" s="273" t="s">
        <v>427</v>
      </c>
      <c r="R143" s="359"/>
      <c r="S143" s="274" t="s">
        <v>429</v>
      </c>
      <c r="T143" s="361"/>
      <c r="U143" s="272"/>
      <c r="V143" s="272"/>
      <c r="W143" s="272"/>
    </row>
    <row r="144" spans="2:23" x14ac:dyDescent="0.25">
      <c r="B144" s="356"/>
      <c r="C144" s="273"/>
      <c r="D144" s="296" t="s">
        <v>446</v>
      </c>
      <c r="E144" s="296" t="s">
        <v>433</v>
      </c>
      <c r="F144" s="296" t="s">
        <v>433</v>
      </c>
      <c r="G144" s="308" t="s">
        <v>434</v>
      </c>
      <c r="H144" s="305"/>
      <c r="I144" s="273"/>
      <c r="J144" s="273"/>
      <c r="K144" s="308" t="s">
        <v>436</v>
      </c>
      <c r="L144" s="296" t="s">
        <v>437</v>
      </c>
      <c r="M144" s="296" t="s">
        <v>362</v>
      </c>
      <c r="N144" s="273" t="s">
        <v>438</v>
      </c>
      <c r="O144" s="276" t="s">
        <v>439</v>
      </c>
      <c r="P144" s="357"/>
      <c r="Q144" s="309"/>
      <c r="R144" s="359"/>
      <c r="S144" s="274"/>
      <c r="T144" s="361"/>
      <c r="U144" s="272"/>
      <c r="V144" s="272"/>
      <c r="W144" s="272"/>
    </row>
    <row r="145" spans="2:23" x14ac:dyDescent="0.25">
      <c r="B145" s="356"/>
      <c r="C145" s="277" t="s">
        <v>412</v>
      </c>
      <c r="D145" s="278">
        <v>9.16</v>
      </c>
      <c r="E145" s="277">
        <v>0.96599999999999997</v>
      </c>
      <c r="F145" s="277">
        <v>1</v>
      </c>
      <c r="G145" s="305">
        <v>34.044600000000003</v>
      </c>
      <c r="H145" s="305">
        <v>0.9551748878923767</v>
      </c>
      <c r="I145" s="289"/>
      <c r="J145" s="277"/>
      <c r="K145" s="305">
        <v>852.21400000000006</v>
      </c>
      <c r="L145" s="283">
        <f>(D145/E145)*F145*G145*K145*H145</f>
        <v>262783.53083705629</v>
      </c>
      <c r="M145" s="301">
        <f t="shared" ref="M145" si="113">(L145*60)/1000000</f>
        <v>15.767011850223378</v>
      </c>
      <c r="N145" s="280">
        <f>K145/1000</f>
        <v>0.85221400000000003</v>
      </c>
      <c r="O145" s="284">
        <f t="shared" ref="O145" si="114">M145/N145</f>
        <v>18.501235429391418</v>
      </c>
      <c r="P145" s="357"/>
      <c r="Q145" s="307">
        <f>(O145/$P$138)*100</f>
        <v>9.1491629912092591</v>
      </c>
      <c r="R145" s="360"/>
      <c r="S145" s="284">
        <f>(Q145/100)*$R$138</f>
        <v>1.7040381675607672</v>
      </c>
      <c r="T145" s="361"/>
      <c r="U145" s="272"/>
      <c r="V145" s="272"/>
      <c r="W145" s="272"/>
    </row>
    <row r="146" spans="2:23" x14ac:dyDescent="0.25">
      <c r="U146" s="272"/>
      <c r="V146" s="272"/>
      <c r="W146" s="272"/>
    </row>
    <row r="147" spans="2:23" x14ac:dyDescent="0.25">
      <c r="U147" s="272"/>
      <c r="V147" s="272"/>
      <c r="W147" s="272"/>
    </row>
    <row r="148" spans="2:23" ht="63" x14ac:dyDescent="0.25">
      <c r="B148" s="363" t="s">
        <v>416</v>
      </c>
      <c r="C148" s="363" t="s">
        <v>417</v>
      </c>
      <c r="D148" s="273" t="s">
        <v>418</v>
      </c>
      <c r="E148" s="273" t="s">
        <v>419</v>
      </c>
      <c r="F148" s="273" t="s">
        <v>402</v>
      </c>
      <c r="G148" s="305" t="s">
        <v>420</v>
      </c>
      <c r="H148" s="305" t="s">
        <v>421</v>
      </c>
      <c r="I148" s="273" t="s">
        <v>422</v>
      </c>
      <c r="J148" s="273" t="s">
        <v>423</v>
      </c>
      <c r="K148" s="305" t="s">
        <v>424</v>
      </c>
      <c r="L148" s="363" t="s">
        <v>425</v>
      </c>
      <c r="M148" s="363"/>
      <c r="N148" s="273" t="s">
        <v>424</v>
      </c>
      <c r="O148" s="363" t="s">
        <v>426</v>
      </c>
      <c r="P148" s="363"/>
      <c r="Q148" s="273" t="s">
        <v>427</v>
      </c>
      <c r="R148" s="273" t="s">
        <v>428</v>
      </c>
      <c r="S148" s="274" t="s">
        <v>429</v>
      </c>
      <c r="T148" s="273" t="s">
        <v>426</v>
      </c>
      <c r="U148" s="272"/>
      <c r="V148" s="272"/>
      <c r="W148" s="272"/>
    </row>
    <row r="149" spans="2:23" x14ac:dyDescent="0.25">
      <c r="B149" s="363"/>
      <c r="C149" s="363"/>
      <c r="D149" s="273" t="s">
        <v>432</v>
      </c>
      <c r="E149" s="273" t="s">
        <v>433</v>
      </c>
      <c r="F149" s="273" t="s">
        <v>433</v>
      </c>
      <c r="G149" s="305" t="s">
        <v>434</v>
      </c>
      <c r="H149" s="305" t="s">
        <v>433</v>
      </c>
      <c r="I149" s="273" t="s">
        <v>435</v>
      </c>
      <c r="J149" s="273" t="s">
        <v>435</v>
      </c>
      <c r="K149" s="305" t="s">
        <v>436</v>
      </c>
      <c r="L149" s="273" t="s">
        <v>437</v>
      </c>
      <c r="M149" s="273" t="s">
        <v>362</v>
      </c>
      <c r="N149" s="273" t="s">
        <v>438</v>
      </c>
      <c r="O149" s="276" t="s">
        <v>439</v>
      </c>
      <c r="P149" s="273" t="s">
        <v>439</v>
      </c>
      <c r="Q149" s="273"/>
      <c r="R149" s="273" t="s">
        <v>439</v>
      </c>
      <c r="S149" s="273" t="s">
        <v>439</v>
      </c>
      <c r="T149" s="273" t="s">
        <v>439</v>
      </c>
      <c r="U149" s="272"/>
      <c r="V149" s="272"/>
      <c r="W149" s="272"/>
    </row>
    <row r="150" spans="2:23" x14ac:dyDescent="0.25">
      <c r="B150" s="356">
        <v>12</v>
      </c>
      <c r="C150" s="277" t="s">
        <v>405</v>
      </c>
      <c r="D150" s="278">
        <v>4.8</v>
      </c>
      <c r="E150" s="277">
        <v>0.96899999999999997</v>
      </c>
      <c r="F150" s="277">
        <v>0.43</v>
      </c>
      <c r="G150" s="305">
        <v>35.158000000000001</v>
      </c>
      <c r="H150" s="306">
        <v>0.99967071823804177</v>
      </c>
      <c r="I150" s="277">
        <v>39</v>
      </c>
      <c r="J150" s="279">
        <f>H150*I150</f>
        <v>38.987158011283626</v>
      </c>
      <c r="K150" s="305">
        <v>969.21299999999997</v>
      </c>
      <c r="L150" s="283">
        <f>(D150/E150)*F150*G150*J150*K150</f>
        <v>2829768.3614949179</v>
      </c>
      <c r="M150" s="301">
        <f>(L150*60)/1000000</f>
        <v>169.78610168969507</v>
      </c>
      <c r="N150" s="280">
        <f>K150/1000</f>
        <v>0.96921299999999999</v>
      </c>
      <c r="O150" s="284">
        <f>M150/N150</f>
        <v>175.17934828535633</v>
      </c>
      <c r="P150" s="357">
        <f>SUM(O150:O157)</f>
        <v>209.18844438887029</v>
      </c>
      <c r="Q150" s="307">
        <f>(O150/$P$138)*100</f>
        <v>86.629047896465806</v>
      </c>
      <c r="R150" s="358">
        <f>$T$22/($P$22/P150)</f>
        <v>19.26709677371116</v>
      </c>
      <c r="S150" s="284">
        <f>(Q150/100)*$R$138</f>
        <v>16.134722288461106</v>
      </c>
      <c r="T150" s="361">
        <f>SUM(S150:S157)</f>
        <v>19.267096773711156</v>
      </c>
      <c r="U150" s="272"/>
      <c r="V150" s="272"/>
      <c r="W150" s="272"/>
    </row>
    <row r="151" spans="2:23" x14ac:dyDescent="0.25">
      <c r="B151" s="356"/>
      <c r="C151" s="277" t="s">
        <v>407</v>
      </c>
      <c r="D151" s="278">
        <v>5.2299999999999999E-2</v>
      </c>
      <c r="E151" s="277">
        <v>0.94299999999999995</v>
      </c>
      <c r="F151" s="277">
        <v>0.43</v>
      </c>
      <c r="G151" s="305">
        <v>35.158000000000001</v>
      </c>
      <c r="H151" s="306">
        <v>0.98492685781158573</v>
      </c>
      <c r="I151" s="277">
        <v>16</v>
      </c>
      <c r="J151" s="279">
        <f t="shared" ref="J151:J154" si="115">H151*I151</f>
        <v>15.758829724985372</v>
      </c>
      <c r="K151" s="305">
        <v>969.21299999999997</v>
      </c>
      <c r="L151" s="283">
        <f t="shared" ref="L151:L153" si="116">(D151/E151)*F151*G151*J151*K151</f>
        <v>12806.362979205365</v>
      </c>
      <c r="M151" s="301">
        <f t="shared" ref="M151:M153" si="117">(L151*60)/1000000</f>
        <v>0.76838177875232194</v>
      </c>
      <c r="N151" s="280">
        <f t="shared" ref="N151:N153" si="118">K151/1000</f>
        <v>0.96921299999999999</v>
      </c>
      <c r="O151" s="284">
        <f t="shared" ref="O151:O153" si="119">M151/N151</f>
        <v>0.79278938556573419</v>
      </c>
      <c r="P151" s="357"/>
      <c r="Q151" s="307">
        <f t="shared" ref="Q151:Q154" si="120">(O151/$P$138)*100</f>
        <v>0.39204729510758601</v>
      </c>
      <c r="R151" s="359"/>
      <c r="S151" s="284">
        <f t="shared" ref="S151:S154" si="121">(Q151/100)*$R$138</f>
        <v>7.3019089833045711E-2</v>
      </c>
      <c r="T151" s="361"/>
      <c r="U151" s="272"/>
      <c r="V151" s="272"/>
      <c r="W151" s="272"/>
    </row>
    <row r="152" spans="2:23" x14ac:dyDescent="0.25">
      <c r="B152" s="356"/>
      <c r="C152" s="277" t="s">
        <v>441</v>
      </c>
      <c r="D152" s="278">
        <v>9.8000000000000004E-2</v>
      </c>
      <c r="E152" s="277">
        <v>0.99539999999999995</v>
      </c>
      <c r="F152" s="277">
        <v>0.78</v>
      </c>
      <c r="G152" s="305">
        <v>35.158000000000001</v>
      </c>
      <c r="H152" s="306">
        <v>1</v>
      </c>
      <c r="I152" s="277">
        <v>61</v>
      </c>
      <c r="J152" s="279">
        <f t="shared" si="115"/>
        <v>61</v>
      </c>
      <c r="K152" s="305">
        <v>969.21299999999997</v>
      </c>
      <c r="L152" s="283">
        <f t="shared" si="116"/>
        <v>159623.29427877977</v>
      </c>
      <c r="M152" s="301">
        <f t="shared" si="117"/>
        <v>9.5773976567267844</v>
      </c>
      <c r="N152" s="280">
        <f t="shared" si="118"/>
        <v>0.96921299999999999</v>
      </c>
      <c r="O152" s="284">
        <f t="shared" si="119"/>
        <v>9.8816231898734177</v>
      </c>
      <c r="P152" s="357"/>
      <c r="Q152" s="307">
        <f t="shared" si="120"/>
        <v>4.8866240055645278</v>
      </c>
      <c r="R152" s="359"/>
      <c r="S152" s="284">
        <f t="shared" si="121"/>
        <v>0.91013722501188521</v>
      </c>
      <c r="T152" s="361"/>
      <c r="U152" s="272"/>
      <c r="V152" s="272"/>
      <c r="W152" s="272"/>
    </row>
    <row r="153" spans="2:23" x14ac:dyDescent="0.25">
      <c r="B153" s="356"/>
      <c r="C153" s="277" t="s">
        <v>442</v>
      </c>
      <c r="D153" s="278">
        <v>0.2286</v>
      </c>
      <c r="E153" s="277">
        <v>0.97499999999999998</v>
      </c>
      <c r="F153" s="277">
        <v>0.25</v>
      </c>
      <c r="G153" s="305">
        <v>35.158000000000001</v>
      </c>
      <c r="H153" s="306">
        <v>1</v>
      </c>
      <c r="I153" s="277">
        <v>11</v>
      </c>
      <c r="J153" s="279">
        <f t="shared" si="115"/>
        <v>11</v>
      </c>
      <c r="K153" s="305">
        <v>969.21299999999997</v>
      </c>
      <c r="L153" s="283">
        <f t="shared" si="116"/>
        <v>21970.892373986768</v>
      </c>
      <c r="M153" s="301">
        <f t="shared" si="117"/>
        <v>1.3182535424392061</v>
      </c>
      <c r="N153" s="280">
        <f t="shared" si="118"/>
        <v>0.96921299999999999</v>
      </c>
      <c r="O153" s="284">
        <f t="shared" si="119"/>
        <v>1.3601277969230769</v>
      </c>
      <c r="P153" s="357"/>
      <c r="Q153" s="307">
        <f t="shared" si="120"/>
        <v>0.67260540251029788</v>
      </c>
      <c r="R153" s="359"/>
      <c r="S153" s="284">
        <f t="shared" si="121"/>
        <v>0.1252732385122404</v>
      </c>
      <c r="T153" s="361"/>
      <c r="U153" s="272"/>
      <c r="V153" s="272"/>
      <c r="W153" s="272"/>
    </row>
    <row r="154" spans="2:23" x14ac:dyDescent="0.25">
      <c r="B154" s="356"/>
      <c r="C154" s="277" t="s">
        <v>411</v>
      </c>
      <c r="D154" s="278">
        <v>4.3999999999999997E-2</v>
      </c>
      <c r="E154" s="277">
        <v>0.96789999999999998</v>
      </c>
      <c r="F154" s="277">
        <v>0.43</v>
      </c>
      <c r="G154" s="305">
        <v>35.158000000000001</v>
      </c>
      <c r="H154" s="306">
        <v>1</v>
      </c>
      <c r="I154" s="277">
        <v>64.5</v>
      </c>
      <c r="J154" s="279">
        <f t="shared" si="115"/>
        <v>64.5</v>
      </c>
      <c r="K154" s="305">
        <v>969.21299999999997</v>
      </c>
      <c r="L154" s="283">
        <f t="shared" ref="L154" si="122">(D154/E154)*F154*G154*J154*K154</f>
        <v>42962.91589906226</v>
      </c>
      <c r="M154" s="301">
        <f t="shared" ref="M154" si="123">(L154*60)/1000000</f>
        <v>2.5777749539437353</v>
      </c>
      <c r="N154" s="282">
        <f t="shared" ref="N154" si="124">K154/1000</f>
        <v>0.96921299999999999</v>
      </c>
      <c r="O154" s="284">
        <f t="shared" ref="O154" si="125">M154/N154</f>
        <v>2.6596578398594897</v>
      </c>
      <c r="P154" s="357"/>
      <c r="Q154" s="307">
        <f t="shared" si="120"/>
        <v>1.3152442262890787</v>
      </c>
      <c r="R154" s="359"/>
      <c r="S154" s="284">
        <f t="shared" si="121"/>
        <v>0.24496518024806704</v>
      </c>
      <c r="T154" s="361"/>
      <c r="U154" s="272"/>
      <c r="V154" s="272"/>
      <c r="W154" s="272"/>
    </row>
    <row r="155" spans="2:23" ht="63" x14ac:dyDescent="0.25">
      <c r="B155" s="356"/>
      <c r="C155" s="277"/>
      <c r="D155" s="296" t="s">
        <v>443</v>
      </c>
      <c r="E155" s="296" t="s">
        <v>419</v>
      </c>
      <c r="F155" s="296" t="s">
        <v>444</v>
      </c>
      <c r="G155" s="308" t="s">
        <v>420</v>
      </c>
      <c r="H155" s="305"/>
      <c r="I155" s="273"/>
      <c r="J155" s="273"/>
      <c r="K155" s="308" t="s">
        <v>424</v>
      </c>
      <c r="L155" s="362" t="s">
        <v>425</v>
      </c>
      <c r="M155" s="362"/>
      <c r="N155" s="273" t="s">
        <v>424</v>
      </c>
      <c r="O155" s="263" t="s">
        <v>445</v>
      </c>
      <c r="P155" s="357"/>
      <c r="Q155" s="273" t="s">
        <v>427</v>
      </c>
      <c r="R155" s="359"/>
      <c r="S155" s="274" t="s">
        <v>429</v>
      </c>
      <c r="T155" s="361"/>
      <c r="U155" s="272"/>
      <c r="V155" s="272"/>
      <c r="W155" s="272"/>
    </row>
    <row r="156" spans="2:23" ht="25.5" customHeight="1" x14ac:dyDescent="0.25">
      <c r="B156" s="356"/>
      <c r="C156" s="273"/>
      <c r="D156" s="296" t="s">
        <v>446</v>
      </c>
      <c r="E156" s="296" t="s">
        <v>433</v>
      </c>
      <c r="F156" s="296" t="s">
        <v>433</v>
      </c>
      <c r="G156" s="308" t="s">
        <v>434</v>
      </c>
      <c r="H156" s="305"/>
      <c r="I156" s="273"/>
      <c r="J156" s="273"/>
      <c r="K156" s="308" t="s">
        <v>436</v>
      </c>
      <c r="L156" s="296" t="s">
        <v>437</v>
      </c>
      <c r="M156" s="296" t="s">
        <v>362</v>
      </c>
      <c r="N156" s="273" t="s">
        <v>438</v>
      </c>
      <c r="O156" s="276" t="s">
        <v>439</v>
      </c>
      <c r="P156" s="357"/>
      <c r="Q156" s="309"/>
      <c r="R156" s="359"/>
      <c r="S156" s="274"/>
      <c r="T156" s="361"/>
      <c r="U156" s="272"/>
      <c r="V156" s="272"/>
      <c r="W156" s="272"/>
    </row>
    <row r="157" spans="2:23" x14ac:dyDescent="0.25">
      <c r="B157" s="356"/>
      <c r="C157" s="277" t="s">
        <v>412</v>
      </c>
      <c r="D157" s="278">
        <v>9.16</v>
      </c>
      <c r="E157" s="277">
        <v>0.96599999999999997</v>
      </c>
      <c r="F157" s="277">
        <v>1</v>
      </c>
      <c r="G157" s="305">
        <v>35.158000000000001</v>
      </c>
      <c r="H157" s="305">
        <v>0.96560311284046696</v>
      </c>
      <c r="I157" s="289"/>
      <c r="J157" s="277"/>
      <c r="K157" s="305">
        <v>969.21299999999997</v>
      </c>
      <c r="L157" s="283">
        <f>(D157/E157)*F157*G157*K157*H157</f>
        <v>312004.16883188416</v>
      </c>
      <c r="M157" s="301">
        <f t="shared" ref="M157" si="126">(L157*60)/1000000</f>
        <v>18.720250129913051</v>
      </c>
      <c r="N157" s="280">
        <f>K157/1000</f>
        <v>0.96921299999999999</v>
      </c>
      <c r="O157" s="284">
        <f t="shared" ref="O157" si="127">M157/N157</f>
        <v>19.314897891292265</v>
      </c>
      <c r="P157" s="357"/>
      <c r="Q157" s="307">
        <f>(O157/$P$138)*100</f>
        <v>9.5515323633611988</v>
      </c>
      <c r="R157" s="360"/>
      <c r="S157" s="284">
        <f>(Q157/100)*$R$138</f>
        <v>1.7789797516448149</v>
      </c>
      <c r="T157" s="361"/>
      <c r="U157" s="272"/>
      <c r="V157" s="272"/>
      <c r="W157" s="272"/>
    </row>
    <row r="158" spans="2:23" x14ac:dyDescent="0.25">
      <c r="U158" s="272"/>
      <c r="V158" s="272"/>
      <c r="W158" s="272"/>
    </row>
    <row r="159" spans="2:23" x14ac:dyDescent="0.25">
      <c r="U159" s="272"/>
      <c r="V159" s="272"/>
      <c r="W159" s="272"/>
    </row>
    <row r="160" spans="2:23" ht="63" x14ac:dyDescent="0.25">
      <c r="B160" s="363" t="s">
        <v>416</v>
      </c>
      <c r="C160" s="363" t="s">
        <v>417</v>
      </c>
      <c r="D160" s="273" t="s">
        <v>418</v>
      </c>
      <c r="E160" s="273" t="s">
        <v>419</v>
      </c>
      <c r="F160" s="273" t="s">
        <v>402</v>
      </c>
      <c r="G160" s="305" t="s">
        <v>420</v>
      </c>
      <c r="H160" s="305" t="s">
        <v>421</v>
      </c>
      <c r="I160" s="273" t="s">
        <v>422</v>
      </c>
      <c r="J160" s="273" t="s">
        <v>423</v>
      </c>
      <c r="K160" s="305" t="s">
        <v>424</v>
      </c>
      <c r="L160" s="363" t="s">
        <v>425</v>
      </c>
      <c r="M160" s="363"/>
      <c r="N160" s="273" t="s">
        <v>424</v>
      </c>
      <c r="O160" s="363" t="s">
        <v>426</v>
      </c>
      <c r="P160" s="363"/>
      <c r="Q160" s="273" t="s">
        <v>427</v>
      </c>
      <c r="R160" s="273" t="s">
        <v>428</v>
      </c>
      <c r="S160" s="274" t="s">
        <v>429</v>
      </c>
      <c r="T160" s="273" t="s">
        <v>426</v>
      </c>
      <c r="U160" s="272"/>
      <c r="V160" s="272"/>
      <c r="W160" s="272"/>
    </row>
    <row r="161" spans="2:23" x14ac:dyDescent="0.25">
      <c r="B161" s="363"/>
      <c r="C161" s="363"/>
      <c r="D161" s="273" t="s">
        <v>432</v>
      </c>
      <c r="E161" s="273" t="s">
        <v>433</v>
      </c>
      <c r="F161" s="273" t="s">
        <v>433</v>
      </c>
      <c r="G161" s="305" t="s">
        <v>434</v>
      </c>
      <c r="H161" s="305" t="s">
        <v>433</v>
      </c>
      <c r="I161" s="273" t="s">
        <v>435</v>
      </c>
      <c r="J161" s="273" t="s">
        <v>435</v>
      </c>
      <c r="K161" s="305" t="s">
        <v>436</v>
      </c>
      <c r="L161" s="273" t="s">
        <v>437</v>
      </c>
      <c r="M161" s="273" t="s">
        <v>362</v>
      </c>
      <c r="N161" s="273" t="s">
        <v>438</v>
      </c>
      <c r="O161" s="276" t="s">
        <v>439</v>
      </c>
      <c r="P161" s="273" t="s">
        <v>439</v>
      </c>
      <c r="Q161" s="273"/>
      <c r="R161" s="273" t="s">
        <v>439</v>
      </c>
      <c r="S161" s="273" t="s">
        <v>439</v>
      </c>
      <c r="T161" s="273" t="s">
        <v>439</v>
      </c>
      <c r="U161" s="272"/>
      <c r="V161" s="272"/>
      <c r="W161" s="272"/>
    </row>
    <row r="162" spans="2:23" x14ac:dyDescent="0.25">
      <c r="B162" s="356">
        <v>13</v>
      </c>
      <c r="C162" s="277" t="s">
        <v>405</v>
      </c>
      <c r="D162" s="278">
        <v>4.8</v>
      </c>
      <c r="E162" s="277">
        <v>0.96899999999999997</v>
      </c>
      <c r="F162" s="277">
        <v>0.43</v>
      </c>
      <c r="G162" s="305">
        <v>35.76</v>
      </c>
      <c r="H162" s="306">
        <v>1</v>
      </c>
      <c r="I162" s="277">
        <v>39</v>
      </c>
      <c r="J162" s="279">
        <f>H162*I162</f>
        <v>39</v>
      </c>
      <c r="K162" s="305">
        <v>1050.287</v>
      </c>
      <c r="L162" s="283">
        <f>(D162/E162)*F162*G162*J162*K162</f>
        <v>3120010.2663648301</v>
      </c>
      <c r="M162" s="301">
        <f>(L162*60)/1000000</f>
        <v>187.20061598188983</v>
      </c>
      <c r="N162" s="280">
        <f>K162/1000</f>
        <v>1.050287</v>
      </c>
      <c r="O162" s="284">
        <f>M162/N162</f>
        <v>178.23758266253876</v>
      </c>
      <c r="P162" s="357">
        <f>SUM(O162:O169)</f>
        <v>212.93116302031353</v>
      </c>
      <c r="Q162" s="307">
        <f>(O162/$P$138)*100</f>
        <v>88.141394728056923</v>
      </c>
      <c r="R162" s="358">
        <f>$T$22/($P$22/P162)</f>
        <v>19.611816207327376</v>
      </c>
      <c r="S162" s="284">
        <f>(Q162/100)*$R$138</f>
        <v>16.416397970279977</v>
      </c>
      <c r="T162" s="361">
        <f>SUM(S162:S169)</f>
        <v>19.611816207327379</v>
      </c>
      <c r="U162" s="272"/>
      <c r="V162" s="272"/>
      <c r="W162" s="272"/>
    </row>
    <row r="163" spans="2:23" x14ac:dyDescent="0.25">
      <c r="B163" s="356"/>
      <c r="C163" s="277" t="s">
        <v>407</v>
      </c>
      <c r="D163" s="278">
        <v>5.2299999999999999E-2</v>
      </c>
      <c r="E163" s="277">
        <v>0.94299999999999995</v>
      </c>
      <c r="F163" s="277">
        <v>0.43</v>
      </c>
      <c r="G163" s="305">
        <v>35.76</v>
      </c>
      <c r="H163" s="306">
        <v>0.98698205546492657</v>
      </c>
      <c r="I163" s="277">
        <v>16</v>
      </c>
      <c r="J163" s="279">
        <f t="shared" ref="J163:J166" si="128">H163*I163</f>
        <v>15.791712887438825</v>
      </c>
      <c r="K163" s="305">
        <v>1050.287</v>
      </c>
      <c r="L163" s="283">
        <f t="shared" ref="L163:L165" si="129">(D163/E163)*F163*G163*J163*K163</f>
        <v>14144.682101599246</v>
      </c>
      <c r="M163" s="301">
        <f t="shared" ref="M163:M165" si="130">(L163*60)/1000000</f>
        <v>0.8486809260959548</v>
      </c>
      <c r="N163" s="280">
        <f t="shared" ref="N163:N165" si="131">K163/1000</f>
        <v>1.050287</v>
      </c>
      <c r="O163" s="284">
        <f t="shared" ref="O163:O165" si="132">M163/N163</f>
        <v>0.80804668256957846</v>
      </c>
      <c r="P163" s="357"/>
      <c r="Q163" s="307">
        <f t="shared" ref="Q163:Q166" si="133">(O163/$P$138)*100</f>
        <v>0.39959227758328064</v>
      </c>
      <c r="R163" s="359"/>
      <c r="S163" s="284">
        <f t="shared" ref="S163:S166" si="134">(Q163/100)*$R$138</f>
        <v>7.4424348229307116E-2</v>
      </c>
      <c r="T163" s="361"/>
      <c r="U163" s="272"/>
      <c r="V163" s="272"/>
      <c r="W163" s="272"/>
    </row>
    <row r="164" spans="2:23" x14ac:dyDescent="0.25">
      <c r="B164" s="356"/>
      <c r="C164" s="277" t="s">
        <v>441</v>
      </c>
      <c r="D164" s="278">
        <v>9.8000000000000004E-2</v>
      </c>
      <c r="E164" s="277">
        <v>0.99539999999999995</v>
      </c>
      <c r="F164" s="277">
        <v>0.78</v>
      </c>
      <c r="G164" s="305">
        <v>35.76</v>
      </c>
      <c r="H164" s="306">
        <v>1</v>
      </c>
      <c r="I164" s="277">
        <v>61</v>
      </c>
      <c r="J164" s="279">
        <f t="shared" si="128"/>
        <v>61</v>
      </c>
      <c r="K164" s="305">
        <v>1050.287</v>
      </c>
      <c r="L164" s="283">
        <f t="shared" si="129"/>
        <v>175937.48403301268</v>
      </c>
      <c r="M164" s="301">
        <f t="shared" si="130"/>
        <v>10.55624904198076</v>
      </c>
      <c r="N164" s="280">
        <f t="shared" si="131"/>
        <v>1.050287</v>
      </c>
      <c r="O164" s="284">
        <f t="shared" si="132"/>
        <v>10.05082329113924</v>
      </c>
      <c r="P164" s="357"/>
      <c r="Q164" s="307">
        <f t="shared" si="133"/>
        <v>4.9702962181861174</v>
      </c>
      <c r="R164" s="359"/>
      <c r="S164" s="284">
        <f t="shared" si="134"/>
        <v>0.92572123461018874</v>
      </c>
      <c r="T164" s="361"/>
      <c r="U164" s="272"/>
      <c r="V164" s="272"/>
      <c r="W164" s="272"/>
    </row>
    <row r="165" spans="2:23" x14ac:dyDescent="0.25">
      <c r="B165" s="356"/>
      <c r="C165" s="277" t="s">
        <v>442</v>
      </c>
      <c r="D165" s="278">
        <v>0.2286</v>
      </c>
      <c r="E165" s="277">
        <v>0.97499999999999998</v>
      </c>
      <c r="F165" s="277">
        <v>0.25</v>
      </c>
      <c r="G165" s="305">
        <v>35.76</v>
      </c>
      <c r="H165" s="306">
        <v>1</v>
      </c>
      <c r="I165" s="277">
        <v>11</v>
      </c>
      <c r="J165" s="279">
        <f t="shared" si="128"/>
        <v>11</v>
      </c>
      <c r="K165" s="305">
        <v>1050.287</v>
      </c>
      <c r="L165" s="283">
        <f t="shared" si="129"/>
        <v>24216.412420910769</v>
      </c>
      <c r="M165" s="301">
        <f t="shared" si="130"/>
        <v>1.452984745254646</v>
      </c>
      <c r="N165" s="280">
        <f t="shared" si="131"/>
        <v>1.050287</v>
      </c>
      <c r="O165" s="284">
        <f t="shared" si="132"/>
        <v>1.3834168615384614</v>
      </c>
      <c r="P165" s="357"/>
      <c r="Q165" s="307">
        <f t="shared" si="133"/>
        <v>0.68412222520530885</v>
      </c>
      <c r="R165" s="359"/>
      <c r="S165" s="284">
        <f t="shared" si="134"/>
        <v>0.12741825499737516</v>
      </c>
      <c r="T165" s="361"/>
      <c r="U165" s="272"/>
      <c r="V165" s="272"/>
      <c r="W165" s="272"/>
    </row>
    <row r="166" spans="2:23" x14ac:dyDescent="0.25">
      <c r="B166" s="356"/>
      <c r="C166" s="277" t="s">
        <v>411</v>
      </c>
      <c r="D166" s="278">
        <v>4.3999999999999997E-2</v>
      </c>
      <c r="E166" s="277">
        <v>0.96789999999999998</v>
      </c>
      <c r="F166" s="277">
        <v>0.43</v>
      </c>
      <c r="G166" s="305">
        <v>35.76</v>
      </c>
      <c r="H166" s="306">
        <v>1</v>
      </c>
      <c r="I166" s="277">
        <v>64.5</v>
      </c>
      <c r="J166" s="279">
        <f t="shared" si="128"/>
        <v>64.5</v>
      </c>
      <c r="K166" s="305">
        <v>1050.287</v>
      </c>
      <c r="L166" s="283">
        <f t="shared" ref="L166" si="135">(D166/E166)*F166*G166*J166*K166</f>
        <v>47353.911370865579</v>
      </c>
      <c r="M166" s="301">
        <f t="shared" ref="M166" si="136">(L166*60)/1000000</f>
        <v>2.841234682251935</v>
      </c>
      <c r="N166" s="282">
        <f t="shared" ref="N166" si="137">K166/1000</f>
        <v>1.050287</v>
      </c>
      <c r="O166" s="284">
        <f t="shared" ref="O166" si="138">M166/N166</f>
        <v>2.7051983717326169</v>
      </c>
      <c r="P166" s="357"/>
      <c r="Q166" s="307">
        <f t="shared" si="133"/>
        <v>1.3377647628447991</v>
      </c>
      <c r="R166" s="359"/>
      <c r="S166" s="284">
        <f t="shared" si="134"/>
        <v>0.24915964633002097</v>
      </c>
      <c r="T166" s="361"/>
      <c r="U166" s="272"/>
      <c r="V166" s="272"/>
      <c r="W166" s="272"/>
    </row>
    <row r="167" spans="2:23" ht="63" x14ac:dyDescent="0.25">
      <c r="B167" s="356"/>
      <c r="C167" s="277"/>
      <c r="D167" s="296" t="s">
        <v>443</v>
      </c>
      <c r="E167" s="296" t="s">
        <v>419</v>
      </c>
      <c r="F167" s="296" t="s">
        <v>444</v>
      </c>
      <c r="G167" s="308" t="s">
        <v>420</v>
      </c>
      <c r="H167" s="305"/>
      <c r="I167" s="273"/>
      <c r="J167" s="273"/>
      <c r="K167" s="308" t="s">
        <v>424</v>
      </c>
      <c r="L167" s="362" t="s">
        <v>425</v>
      </c>
      <c r="M167" s="362"/>
      <c r="N167" s="273" t="s">
        <v>424</v>
      </c>
      <c r="O167" s="263" t="s">
        <v>445</v>
      </c>
      <c r="P167" s="357"/>
      <c r="Q167" s="273" t="s">
        <v>427</v>
      </c>
      <c r="R167" s="359"/>
      <c r="S167" s="274" t="s">
        <v>429</v>
      </c>
      <c r="T167" s="361"/>
      <c r="U167" s="272"/>
      <c r="V167" s="272"/>
      <c r="W167" s="272"/>
    </row>
    <row r="168" spans="2:23" x14ac:dyDescent="0.25">
      <c r="B168" s="356"/>
      <c r="C168" s="273"/>
      <c r="D168" s="296" t="s">
        <v>446</v>
      </c>
      <c r="E168" s="296" t="s">
        <v>433</v>
      </c>
      <c r="F168" s="296" t="s">
        <v>433</v>
      </c>
      <c r="G168" s="308" t="s">
        <v>434</v>
      </c>
      <c r="H168" s="305"/>
      <c r="I168" s="273"/>
      <c r="J168" s="273"/>
      <c r="K168" s="308" t="s">
        <v>436</v>
      </c>
      <c r="L168" s="296" t="s">
        <v>437</v>
      </c>
      <c r="M168" s="296" t="s">
        <v>362</v>
      </c>
      <c r="N168" s="273" t="s">
        <v>438</v>
      </c>
      <c r="O168" s="276" t="s">
        <v>439</v>
      </c>
      <c r="P168" s="357"/>
      <c r="Q168" s="309"/>
      <c r="R168" s="359"/>
      <c r="S168" s="274"/>
      <c r="T168" s="361"/>
      <c r="U168" s="272"/>
      <c r="V168" s="272"/>
      <c r="W168" s="272"/>
    </row>
    <row r="169" spans="2:23" x14ac:dyDescent="0.25">
      <c r="B169" s="356"/>
      <c r="C169" s="277" t="s">
        <v>412</v>
      </c>
      <c r="D169" s="278">
        <v>9.16</v>
      </c>
      <c r="E169" s="277">
        <v>0.96599999999999997</v>
      </c>
      <c r="F169" s="277">
        <v>1</v>
      </c>
      <c r="G169" s="305">
        <v>35.76</v>
      </c>
      <c r="H169" s="305">
        <v>0.97054151624548746</v>
      </c>
      <c r="I169" s="289"/>
      <c r="J169" s="277"/>
      <c r="K169" s="305">
        <v>1050.287</v>
      </c>
      <c r="L169" s="283">
        <f>(D169/E169)*F169*G169*K169*H169</f>
        <v>345651.11729404866</v>
      </c>
      <c r="M169" s="301">
        <f t="shared" ref="M169" si="139">(L169*60)/1000000</f>
        <v>20.739067037642918</v>
      </c>
      <c r="N169" s="280">
        <f>K169/1000</f>
        <v>1.050287</v>
      </c>
      <c r="O169" s="284">
        <f t="shared" ref="O169" si="140">M169/N169</f>
        <v>19.746095150794897</v>
      </c>
      <c r="P169" s="357"/>
      <c r="Q169" s="307">
        <f>(O169/$P$138)*100</f>
        <v>9.7647664483826286</v>
      </c>
      <c r="R169" s="360"/>
      <c r="S169" s="284">
        <f>(Q169/100)*$R$138</f>
        <v>1.818694752880506</v>
      </c>
      <c r="T169" s="361"/>
      <c r="U169" s="272"/>
      <c r="V169" s="272"/>
      <c r="W169" s="272"/>
    </row>
    <row r="170" spans="2:23" x14ac:dyDescent="0.25">
      <c r="U170" s="272"/>
      <c r="V170" s="272"/>
      <c r="W170" s="272"/>
    </row>
    <row r="171" spans="2:23" x14ac:dyDescent="0.25">
      <c r="U171" s="272"/>
      <c r="V171" s="272"/>
      <c r="W171" s="272"/>
    </row>
    <row r="172" spans="2:23" ht="63" x14ac:dyDescent="0.25">
      <c r="B172" s="363" t="s">
        <v>416</v>
      </c>
      <c r="C172" s="363" t="s">
        <v>417</v>
      </c>
      <c r="D172" s="273" t="s">
        <v>418</v>
      </c>
      <c r="E172" s="273" t="s">
        <v>419</v>
      </c>
      <c r="F172" s="273" t="s">
        <v>402</v>
      </c>
      <c r="G172" s="305" t="s">
        <v>420</v>
      </c>
      <c r="H172" s="305" t="s">
        <v>421</v>
      </c>
      <c r="I172" s="273" t="s">
        <v>422</v>
      </c>
      <c r="J172" s="273" t="s">
        <v>423</v>
      </c>
      <c r="K172" s="305" t="s">
        <v>424</v>
      </c>
      <c r="L172" s="363" t="s">
        <v>425</v>
      </c>
      <c r="M172" s="363"/>
      <c r="N172" s="273" t="s">
        <v>424</v>
      </c>
      <c r="O172" s="363" t="s">
        <v>426</v>
      </c>
      <c r="P172" s="363"/>
      <c r="Q172" s="273" t="s">
        <v>427</v>
      </c>
      <c r="R172" s="273" t="s">
        <v>428</v>
      </c>
      <c r="S172" s="274" t="s">
        <v>429</v>
      </c>
      <c r="T172" s="273" t="s">
        <v>426</v>
      </c>
      <c r="U172" s="272"/>
      <c r="V172" s="272"/>
      <c r="W172" s="272"/>
    </row>
    <row r="173" spans="2:23" x14ac:dyDescent="0.25">
      <c r="B173" s="363"/>
      <c r="C173" s="363"/>
      <c r="D173" s="273" t="s">
        <v>432</v>
      </c>
      <c r="E173" s="273" t="s">
        <v>433</v>
      </c>
      <c r="F173" s="273" t="s">
        <v>433</v>
      </c>
      <c r="G173" s="305" t="s">
        <v>434</v>
      </c>
      <c r="H173" s="305" t="s">
        <v>433</v>
      </c>
      <c r="I173" s="273" t="s">
        <v>435</v>
      </c>
      <c r="J173" s="273" t="s">
        <v>435</v>
      </c>
      <c r="K173" s="305" t="s">
        <v>436</v>
      </c>
      <c r="L173" s="273" t="s">
        <v>437</v>
      </c>
      <c r="M173" s="273" t="s">
        <v>362</v>
      </c>
      <c r="N173" s="273" t="s">
        <v>438</v>
      </c>
      <c r="O173" s="276" t="s">
        <v>439</v>
      </c>
      <c r="P173" s="273" t="s">
        <v>439</v>
      </c>
      <c r="Q173" s="273"/>
      <c r="R173" s="273" t="s">
        <v>439</v>
      </c>
      <c r="S173" s="273" t="s">
        <v>439</v>
      </c>
      <c r="T173" s="273" t="s">
        <v>439</v>
      </c>
      <c r="U173" s="272"/>
      <c r="V173" s="272"/>
      <c r="W173" s="272"/>
    </row>
    <row r="174" spans="2:23" x14ac:dyDescent="0.25">
      <c r="B174" s="356">
        <v>15</v>
      </c>
      <c r="C174" s="277" t="s">
        <v>405</v>
      </c>
      <c r="D174" s="278">
        <v>4.8</v>
      </c>
      <c r="E174" s="277">
        <v>0.96899999999999997</v>
      </c>
      <c r="F174" s="277">
        <v>0.43</v>
      </c>
      <c r="G174" s="305">
        <v>36.863</v>
      </c>
      <c r="H174" s="306">
        <v>1</v>
      </c>
      <c r="I174" s="277">
        <v>39</v>
      </c>
      <c r="J174" s="279">
        <f>H174*I174</f>
        <v>39</v>
      </c>
      <c r="K174" s="305">
        <v>1205.8030000000001</v>
      </c>
      <c r="L174" s="283">
        <f>(D174/E174)*F174*G174*J174*K174</f>
        <v>3692474.9629004588</v>
      </c>
      <c r="M174" s="301">
        <f>(L174*60)/1000000</f>
        <v>221.54849777402754</v>
      </c>
      <c r="N174" s="280">
        <f>K174/1000</f>
        <v>1.2058030000000002</v>
      </c>
      <c r="O174" s="284">
        <f>M174/N174</f>
        <v>183.73523517027866</v>
      </c>
      <c r="P174" s="357">
        <f>SUM(O174:O181)</f>
        <v>219.66968543912924</v>
      </c>
      <c r="Q174" s="307">
        <f>(O174/$P$138)*100</f>
        <v>90.860073653813231</v>
      </c>
      <c r="R174" s="358">
        <f>$T$22/($P$22/P174)</f>
        <v>20.232461214437777</v>
      </c>
      <c r="S174" s="284">
        <f>(Q174/100)*$R$138</f>
        <v>16.922753869642914</v>
      </c>
      <c r="T174" s="361">
        <f>SUM(S174:S181)</f>
        <v>20.232461214437773</v>
      </c>
      <c r="U174" s="272"/>
      <c r="V174" s="272"/>
      <c r="W174" s="272"/>
    </row>
    <row r="175" spans="2:23" x14ac:dyDescent="0.25">
      <c r="B175" s="356"/>
      <c r="C175" s="277" t="s">
        <v>407</v>
      </c>
      <c r="D175" s="278">
        <v>5.2299999999999999E-2</v>
      </c>
      <c r="E175" s="277">
        <v>0.94299999999999995</v>
      </c>
      <c r="F175" s="277">
        <v>0.43</v>
      </c>
      <c r="G175" s="305">
        <v>36.863</v>
      </c>
      <c r="H175" s="306">
        <v>0.99032872796569793</v>
      </c>
      <c r="I175" s="277">
        <v>16</v>
      </c>
      <c r="J175" s="279">
        <f t="shared" ref="J175:J178" si="141">H175*I175</f>
        <v>15.845259647451167</v>
      </c>
      <c r="K175" s="305">
        <v>1205.8030000000001</v>
      </c>
      <c r="L175" s="283">
        <f t="shared" ref="L175:L177" si="142">(D175/E175)*F175*G175*J175*K175</f>
        <v>16796.734136548563</v>
      </c>
      <c r="M175" s="301">
        <f t="shared" ref="M175:M177" si="143">(L175*60)/1000000</f>
        <v>1.0078040481929138</v>
      </c>
      <c r="N175" s="280">
        <f t="shared" ref="N175:N177" si="144">K175/1000</f>
        <v>1.2058030000000002</v>
      </c>
      <c r="O175" s="284">
        <f t="shared" ref="O175:O177" si="145">M175/N175</f>
        <v>0.83579494178809777</v>
      </c>
      <c r="P175" s="357"/>
      <c r="Q175" s="307">
        <f t="shared" ref="Q175:Q178" si="146">(O175/$P$138)*100</f>
        <v>0.41331424481522289</v>
      </c>
      <c r="R175" s="359"/>
      <c r="S175" s="284">
        <f t="shared" ref="S175:S178" si="147">(Q175/100)*$R$138</f>
        <v>7.6980074465654039E-2</v>
      </c>
      <c r="T175" s="361"/>
      <c r="U175" s="272"/>
      <c r="V175" s="272"/>
      <c r="W175" s="272"/>
    </row>
    <row r="176" spans="2:23" x14ac:dyDescent="0.25">
      <c r="B176" s="356"/>
      <c r="C176" s="277" t="s">
        <v>441</v>
      </c>
      <c r="D176" s="278">
        <v>9.8000000000000004E-2</v>
      </c>
      <c r="E176" s="277">
        <v>0.99539999999999995</v>
      </c>
      <c r="F176" s="277">
        <v>0.78</v>
      </c>
      <c r="G176" s="305">
        <v>36.863</v>
      </c>
      <c r="H176" s="306">
        <v>1</v>
      </c>
      <c r="I176" s="277">
        <v>61</v>
      </c>
      <c r="J176" s="279">
        <f t="shared" si="141"/>
        <v>61</v>
      </c>
      <c r="K176" s="305">
        <v>1205.8030000000001</v>
      </c>
      <c r="L176" s="283">
        <f t="shared" si="142"/>
        <v>208218.7875569106</v>
      </c>
      <c r="M176" s="301">
        <f t="shared" si="143"/>
        <v>12.493127253414636</v>
      </c>
      <c r="N176" s="280">
        <f t="shared" si="144"/>
        <v>1.2058030000000002</v>
      </c>
      <c r="O176" s="284">
        <f t="shared" si="145"/>
        <v>10.360836101265823</v>
      </c>
      <c r="P176" s="357"/>
      <c r="Q176" s="307">
        <f t="shared" si="146"/>
        <v>5.1236026144014222</v>
      </c>
      <c r="R176" s="359"/>
      <c r="S176" s="284">
        <f t="shared" si="147"/>
        <v>0.954274660834323</v>
      </c>
      <c r="T176" s="361"/>
      <c r="U176" s="272"/>
      <c r="V176" s="272"/>
      <c r="W176" s="272"/>
    </row>
    <row r="177" spans="2:23" x14ac:dyDescent="0.25">
      <c r="B177" s="356"/>
      <c r="C177" s="277" t="s">
        <v>442</v>
      </c>
      <c r="D177" s="278">
        <v>0.2286</v>
      </c>
      <c r="E177" s="277">
        <v>0.97499999999999998</v>
      </c>
      <c r="F177" s="277">
        <v>0.25</v>
      </c>
      <c r="G177" s="305">
        <v>36.863</v>
      </c>
      <c r="H177" s="306">
        <v>1</v>
      </c>
      <c r="I177" s="277">
        <v>11</v>
      </c>
      <c r="J177" s="279">
        <f t="shared" si="141"/>
        <v>11</v>
      </c>
      <c r="K177" s="305">
        <v>1205.8030000000001</v>
      </c>
      <c r="L177" s="283">
        <f t="shared" si="142"/>
        <v>28659.680232292158</v>
      </c>
      <c r="M177" s="301">
        <f t="shared" si="143"/>
        <v>1.7195808139375295</v>
      </c>
      <c r="N177" s="280">
        <f t="shared" si="144"/>
        <v>1.2058030000000002</v>
      </c>
      <c r="O177" s="284">
        <f t="shared" si="145"/>
        <v>1.4260876892307692</v>
      </c>
      <c r="P177" s="357"/>
      <c r="Q177" s="307">
        <f t="shared" si="146"/>
        <v>0.70522364618968969</v>
      </c>
      <c r="R177" s="359"/>
      <c r="S177" s="284">
        <f t="shared" si="147"/>
        <v>0.13134840978658391</v>
      </c>
      <c r="T177" s="361"/>
      <c r="U177" s="272"/>
      <c r="V177" s="272"/>
      <c r="W177" s="272"/>
    </row>
    <row r="178" spans="2:23" x14ac:dyDescent="0.25">
      <c r="B178" s="356"/>
      <c r="C178" s="277" t="s">
        <v>411</v>
      </c>
      <c r="D178" s="278">
        <v>4.3999999999999997E-2</v>
      </c>
      <c r="E178" s="277">
        <v>0.96789999999999998</v>
      </c>
      <c r="F178" s="277">
        <v>0.43</v>
      </c>
      <c r="G178" s="305">
        <v>36.863</v>
      </c>
      <c r="H178" s="306">
        <v>1</v>
      </c>
      <c r="I178" s="277">
        <v>64.5</v>
      </c>
      <c r="J178" s="279">
        <f t="shared" si="141"/>
        <v>64.5</v>
      </c>
      <c r="K178" s="305">
        <v>1205.8030000000001</v>
      </c>
      <c r="L178" s="283">
        <f t="shared" ref="L178" si="148">(D178/E178)*F178*G178*J178*K178</f>
        <v>56042.486147346062</v>
      </c>
      <c r="M178" s="301">
        <f t="shared" ref="M178" si="149">(L178*60)/1000000</f>
        <v>3.3625491688407636</v>
      </c>
      <c r="N178" s="282">
        <f t="shared" ref="N178" si="150">K178/1000</f>
        <v>1.2058030000000002</v>
      </c>
      <c r="O178" s="284">
        <f t="shared" ref="O178" si="151">M178/N178</f>
        <v>2.7886389143506554</v>
      </c>
      <c r="P178" s="357"/>
      <c r="Q178" s="307">
        <f t="shared" si="146"/>
        <v>1.379027473510845</v>
      </c>
      <c r="R178" s="359"/>
      <c r="S178" s="284">
        <f t="shared" si="147"/>
        <v>0.25684485577918237</v>
      </c>
      <c r="T178" s="361"/>
      <c r="U178" s="272"/>
      <c r="V178" s="272"/>
      <c r="W178" s="272"/>
    </row>
    <row r="179" spans="2:23" ht="63" x14ac:dyDescent="0.25">
      <c r="B179" s="356"/>
      <c r="C179" s="277"/>
      <c r="D179" s="296" t="s">
        <v>443</v>
      </c>
      <c r="E179" s="296" t="s">
        <v>419</v>
      </c>
      <c r="F179" s="296" t="s">
        <v>444</v>
      </c>
      <c r="G179" s="308" t="s">
        <v>420</v>
      </c>
      <c r="H179" s="305"/>
      <c r="I179" s="273"/>
      <c r="J179" s="273"/>
      <c r="K179" s="308" t="s">
        <v>424</v>
      </c>
      <c r="L179" s="362" t="s">
        <v>425</v>
      </c>
      <c r="M179" s="362"/>
      <c r="N179" s="273" t="s">
        <v>424</v>
      </c>
      <c r="O179" s="263" t="s">
        <v>445</v>
      </c>
      <c r="P179" s="357"/>
      <c r="Q179" s="273" t="s">
        <v>427</v>
      </c>
      <c r="R179" s="359"/>
      <c r="S179" s="274" t="s">
        <v>429</v>
      </c>
      <c r="T179" s="361"/>
      <c r="U179" s="272"/>
      <c r="V179" s="272"/>
      <c r="W179" s="272"/>
    </row>
    <row r="180" spans="2:23" x14ac:dyDescent="0.25">
      <c r="B180" s="356"/>
      <c r="C180" s="273"/>
      <c r="D180" s="296" t="s">
        <v>446</v>
      </c>
      <c r="E180" s="296" t="s">
        <v>433</v>
      </c>
      <c r="F180" s="296" t="s">
        <v>433</v>
      </c>
      <c r="G180" s="308" t="s">
        <v>434</v>
      </c>
      <c r="H180" s="305"/>
      <c r="I180" s="273"/>
      <c r="J180" s="273"/>
      <c r="K180" s="308" t="s">
        <v>436</v>
      </c>
      <c r="L180" s="296" t="s">
        <v>437</v>
      </c>
      <c r="M180" s="296" t="s">
        <v>362</v>
      </c>
      <c r="N180" s="273" t="s">
        <v>438</v>
      </c>
      <c r="O180" s="276" t="s">
        <v>439</v>
      </c>
      <c r="P180" s="357"/>
      <c r="Q180" s="309"/>
      <c r="R180" s="359"/>
      <c r="S180" s="274"/>
      <c r="T180" s="361"/>
      <c r="V180" s="272"/>
      <c r="W180" s="272"/>
    </row>
    <row r="181" spans="2:23" x14ac:dyDescent="0.25">
      <c r="B181" s="356"/>
      <c r="C181" s="277" t="s">
        <v>412</v>
      </c>
      <c r="D181" s="278">
        <v>9.16</v>
      </c>
      <c r="E181" s="277">
        <v>0.96599999999999997</v>
      </c>
      <c r="F181" s="277">
        <v>1</v>
      </c>
      <c r="G181" s="305">
        <v>36.863</v>
      </c>
      <c r="H181" s="305">
        <v>0.97854889589905369</v>
      </c>
      <c r="I181" s="289"/>
      <c r="J181" s="277"/>
      <c r="K181" s="305">
        <v>1205.8030000000001</v>
      </c>
      <c r="L181" s="283">
        <f>(D181/E181)*F181*G181*K181*H181</f>
        <v>412446.77755241707</v>
      </c>
      <c r="M181" s="301">
        <f t="shared" ref="M181" si="152">(L181*60)/1000000</f>
        <v>24.746806653145022</v>
      </c>
      <c r="N181" s="280">
        <f>K181/1000</f>
        <v>1.2058030000000002</v>
      </c>
      <c r="O181" s="284">
        <f t="shared" ref="O181" si="153">M181/N181</f>
        <v>20.523092622215252</v>
      </c>
      <c r="P181" s="357"/>
      <c r="Q181" s="307">
        <f>(O181/$P$138)*100</f>
        <v>10.149004384109286</v>
      </c>
      <c r="R181" s="360"/>
      <c r="S181" s="284">
        <f>(Q181/100)*$R$138</f>
        <v>1.890259343929118</v>
      </c>
      <c r="T181" s="361"/>
      <c r="V181" s="272"/>
      <c r="W181" s="272"/>
    </row>
    <row r="182" spans="2:23" x14ac:dyDescent="0.25">
      <c r="V182" s="272"/>
      <c r="W182" s="272"/>
    </row>
    <row r="183" spans="2:23" ht="63" x14ac:dyDescent="0.25">
      <c r="B183" s="363" t="s">
        <v>416</v>
      </c>
      <c r="C183" s="363" t="s">
        <v>417</v>
      </c>
      <c r="D183" s="273" t="s">
        <v>418</v>
      </c>
      <c r="E183" s="273" t="s">
        <v>419</v>
      </c>
      <c r="F183" s="273" t="s">
        <v>402</v>
      </c>
      <c r="G183" s="305" t="s">
        <v>420</v>
      </c>
      <c r="H183" s="305" t="s">
        <v>421</v>
      </c>
      <c r="I183" s="273" t="s">
        <v>422</v>
      </c>
      <c r="J183" s="273" t="s">
        <v>423</v>
      </c>
      <c r="K183" s="305" t="s">
        <v>424</v>
      </c>
      <c r="L183" s="363" t="s">
        <v>425</v>
      </c>
      <c r="M183" s="363"/>
      <c r="N183" s="273" t="s">
        <v>424</v>
      </c>
      <c r="O183" s="363" t="s">
        <v>426</v>
      </c>
      <c r="P183" s="363"/>
      <c r="Q183" s="273" t="s">
        <v>427</v>
      </c>
      <c r="R183" s="273" t="s">
        <v>428</v>
      </c>
      <c r="S183" s="274" t="s">
        <v>429</v>
      </c>
      <c r="T183" s="273" t="s">
        <v>426</v>
      </c>
      <c r="V183" s="272"/>
      <c r="W183" s="272"/>
    </row>
    <row r="184" spans="2:23" x14ac:dyDescent="0.25">
      <c r="B184" s="363"/>
      <c r="C184" s="363"/>
      <c r="D184" s="273" t="s">
        <v>432</v>
      </c>
      <c r="E184" s="273" t="s">
        <v>433</v>
      </c>
      <c r="F184" s="273" t="s">
        <v>433</v>
      </c>
      <c r="G184" s="305" t="s">
        <v>434</v>
      </c>
      <c r="H184" s="305" t="s">
        <v>433</v>
      </c>
      <c r="I184" s="273" t="s">
        <v>435</v>
      </c>
      <c r="J184" s="273" t="s">
        <v>435</v>
      </c>
      <c r="K184" s="305" t="s">
        <v>436</v>
      </c>
      <c r="L184" s="273" t="s">
        <v>437</v>
      </c>
      <c r="M184" s="273" t="s">
        <v>362</v>
      </c>
      <c r="N184" s="273" t="s">
        <v>438</v>
      </c>
      <c r="O184" s="276" t="s">
        <v>439</v>
      </c>
      <c r="P184" s="273" t="s">
        <v>439</v>
      </c>
      <c r="Q184" s="273"/>
      <c r="R184" s="273" t="s">
        <v>439</v>
      </c>
      <c r="S184" s="273" t="s">
        <v>439</v>
      </c>
      <c r="T184" s="273" t="s">
        <v>439</v>
      </c>
      <c r="V184" s="272"/>
      <c r="W184" s="272"/>
    </row>
    <row r="185" spans="2:23" x14ac:dyDescent="0.25">
      <c r="B185" s="356">
        <v>16</v>
      </c>
      <c r="C185" s="277" t="s">
        <v>405</v>
      </c>
      <c r="D185" s="278">
        <v>4.8</v>
      </c>
      <c r="E185" s="277">
        <v>0.96899999999999997</v>
      </c>
      <c r="F185" s="277">
        <v>0.43</v>
      </c>
      <c r="G185" s="305">
        <v>37.36</v>
      </c>
      <c r="H185" s="306">
        <v>0.99998293158067764</v>
      </c>
      <c r="I185" s="277">
        <v>39</v>
      </c>
      <c r="J185" s="279">
        <f>H185*I185</f>
        <v>38.99933433164643</v>
      </c>
      <c r="K185" s="305">
        <v>1274</v>
      </c>
      <c r="L185" s="283">
        <f>(D185/E185)*F185*G185*J185*K185</f>
        <v>3953842.8674273528</v>
      </c>
      <c r="M185" s="301">
        <f>(L185*60)/1000000</f>
        <v>237.2305720456412</v>
      </c>
      <c r="N185" s="280">
        <f>K185/1000</f>
        <v>1.274</v>
      </c>
      <c r="O185" s="284">
        <f>M185/N185</f>
        <v>186.20924022420814</v>
      </c>
      <c r="P185" s="357">
        <f>SUM(O185:O192)</f>
        <v>222.01277397999888</v>
      </c>
      <c r="Q185" s="307">
        <f>(O185/$P$138)*100</f>
        <v>92.083509546289804</v>
      </c>
      <c r="R185" s="358">
        <f>$T$22/($P$22/P185)</f>
        <v>20.448269089476938</v>
      </c>
      <c r="S185" s="284">
        <f>(Q185/100)*$R$138</f>
        <v>17.150619681886827</v>
      </c>
      <c r="T185" s="361">
        <f>SUM(S185:S192)</f>
        <v>20.448269089476934</v>
      </c>
      <c r="V185" s="272"/>
      <c r="W185" s="272"/>
    </row>
    <row r="186" spans="2:23" x14ac:dyDescent="0.25">
      <c r="B186" s="356"/>
      <c r="C186" s="277" t="s">
        <v>407</v>
      </c>
      <c r="D186" s="278">
        <v>5.2299999999999999E-2</v>
      </c>
      <c r="E186" s="277">
        <v>0.94299999999999995</v>
      </c>
      <c r="F186" s="277">
        <v>0.43</v>
      </c>
      <c r="G186" s="305">
        <v>37.36</v>
      </c>
      <c r="H186" s="306">
        <v>0.99170928667563929</v>
      </c>
      <c r="I186" s="277">
        <v>16</v>
      </c>
      <c r="J186" s="279">
        <f t="shared" ref="J186:J189" si="154">H186*I186</f>
        <v>15.867348586810229</v>
      </c>
      <c r="K186" s="305">
        <v>1274</v>
      </c>
      <c r="L186" s="283">
        <f t="shared" ref="L186:L188" si="155">(D186/E186)*F186*G186*J186*K186</f>
        <v>18011.053242479051</v>
      </c>
      <c r="M186" s="301">
        <f t="shared" ref="M186:M188" si="156">(L186*60)/1000000</f>
        <v>1.080663194548743</v>
      </c>
      <c r="N186" s="280">
        <f t="shared" ref="N186:N188" si="157">K186/1000</f>
        <v>1.274</v>
      </c>
      <c r="O186" s="284">
        <f t="shared" ref="O186:O188" si="158">M186/N186</f>
        <v>0.84824426573684697</v>
      </c>
      <c r="P186" s="357"/>
      <c r="Q186" s="307">
        <f t="shared" ref="Q186:Q189" si="159">(O186/$P$138)*100</f>
        <v>0.41947063876913837</v>
      </c>
      <c r="R186" s="359"/>
      <c r="S186" s="284">
        <f t="shared" ref="S186:S189" si="160">(Q186/100)*$R$138</f>
        <v>7.8126707254040473E-2</v>
      </c>
      <c r="T186" s="361"/>
      <c r="V186" s="272"/>
      <c r="W186" s="272"/>
    </row>
    <row r="187" spans="2:23" x14ac:dyDescent="0.25">
      <c r="B187" s="356"/>
      <c r="C187" s="277" t="s">
        <v>441</v>
      </c>
      <c r="D187" s="278">
        <v>9.8000000000000004E-2</v>
      </c>
      <c r="E187" s="277">
        <v>0.99539999999999995</v>
      </c>
      <c r="F187" s="277">
        <v>0.78</v>
      </c>
      <c r="G187" s="305">
        <v>37.36</v>
      </c>
      <c r="H187" s="306">
        <v>1</v>
      </c>
      <c r="I187" s="277">
        <v>61</v>
      </c>
      <c r="J187" s="279">
        <f t="shared" si="154"/>
        <v>61</v>
      </c>
      <c r="K187" s="305">
        <v>1274</v>
      </c>
      <c r="L187" s="283">
        <f t="shared" si="155"/>
        <v>222961.13809282705</v>
      </c>
      <c r="M187" s="301">
        <f t="shared" si="156"/>
        <v>13.377668285569623</v>
      </c>
      <c r="N187" s="280">
        <f t="shared" si="157"/>
        <v>1.274</v>
      </c>
      <c r="O187" s="284">
        <f t="shared" si="158"/>
        <v>10.500524556962027</v>
      </c>
      <c r="P187" s="357"/>
      <c r="Q187" s="307">
        <f t="shared" si="159"/>
        <v>5.1926808364494796</v>
      </c>
      <c r="R187" s="359"/>
      <c r="S187" s="284">
        <f t="shared" si="160"/>
        <v>0.96714052922362015</v>
      </c>
      <c r="T187" s="361"/>
      <c r="V187" s="272"/>
      <c r="W187" s="272"/>
    </row>
    <row r="188" spans="2:23" x14ac:dyDescent="0.25">
      <c r="B188" s="356"/>
      <c r="C188" s="277" t="s">
        <v>442</v>
      </c>
      <c r="D188" s="278">
        <v>0.2286</v>
      </c>
      <c r="E188" s="277">
        <v>0.97499999999999998</v>
      </c>
      <c r="F188" s="277">
        <v>0.25</v>
      </c>
      <c r="G188" s="305">
        <v>37.36</v>
      </c>
      <c r="H188" s="306">
        <v>0.9997999999986511</v>
      </c>
      <c r="I188" s="277">
        <v>11</v>
      </c>
      <c r="J188" s="279">
        <f t="shared" si="154"/>
        <v>10.997799999985162</v>
      </c>
      <c r="K188" s="305">
        <v>1274</v>
      </c>
      <c r="L188" s="283">
        <f t="shared" si="155"/>
        <v>30682.711190166603</v>
      </c>
      <c r="M188" s="301">
        <f t="shared" si="156"/>
        <v>1.8409626714099963</v>
      </c>
      <c r="N188" s="280">
        <f t="shared" si="157"/>
        <v>1.274</v>
      </c>
      <c r="O188" s="284">
        <f t="shared" si="158"/>
        <v>1.4450256447488197</v>
      </c>
      <c r="P188" s="357"/>
      <c r="Q188" s="307">
        <f t="shared" si="159"/>
        <v>0.71458877439510982</v>
      </c>
      <c r="R188" s="359"/>
      <c r="S188" s="284">
        <f t="shared" si="160"/>
        <v>0.13309267163015026</v>
      </c>
      <c r="T188" s="361"/>
      <c r="V188" s="272"/>
      <c r="W188" s="272"/>
    </row>
    <row r="189" spans="2:23" x14ac:dyDescent="0.25">
      <c r="B189" s="356"/>
      <c r="C189" s="277" t="s">
        <v>411</v>
      </c>
      <c r="D189" s="278">
        <v>4.3999999999999997E-2</v>
      </c>
      <c r="E189" s="277">
        <v>0.96789999999999998</v>
      </c>
      <c r="F189" s="277">
        <v>0.43</v>
      </c>
      <c r="G189" s="305">
        <v>37.36</v>
      </c>
      <c r="H189" s="306">
        <v>1</v>
      </c>
      <c r="I189" s="277">
        <v>64.5</v>
      </c>
      <c r="J189" s="279">
        <f t="shared" si="154"/>
        <v>64.5</v>
      </c>
      <c r="K189" s="305">
        <v>1274</v>
      </c>
      <c r="L189" s="283">
        <f t="shared" ref="L189" si="161">(D189/E189)*F189*G189*J189*K189</f>
        <v>60010.418077900606</v>
      </c>
      <c r="M189" s="301">
        <f t="shared" ref="M189" si="162">(L189*60)/1000000</f>
        <v>3.6006250846740362</v>
      </c>
      <c r="N189" s="282">
        <f t="shared" ref="N189" si="163">K189/1000</f>
        <v>1.274</v>
      </c>
      <c r="O189" s="284">
        <f t="shared" ref="O189" si="164">M189/N189</f>
        <v>2.8262363301994005</v>
      </c>
      <c r="P189" s="357"/>
      <c r="Q189" s="307">
        <f t="shared" si="159"/>
        <v>1.3976200095045215</v>
      </c>
      <c r="R189" s="359"/>
      <c r="S189" s="284">
        <f t="shared" si="160"/>
        <v>0.26030772893986526</v>
      </c>
      <c r="T189" s="361"/>
      <c r="V189" s="272"/>
      <c r="W189" s="272"/>
    </row>
    <row r="190" spans="2:23" ht="63" x14ac:dyDescent="0.25">
      <c r="B190" s="356"/>
      <c r="C190" s="277"/>
      <c r="D190" s="296" t="s">
        <v>443</v>
      </c>
      <c r="E190" s="296" t="s">
        <v>419</v>
      </c>
      <c r="F190" s="296" t="s">
        <v>444</v>
      </c>
      <c r="G190" s="308" t="s">
        <v>420</v>
      </c>
      <c r="H190" s="305"/>
      <c r="I190" s="273"/>
      <c r="J190" s="273"/>
      <c r="K190" s="308" t="s">
        <v>424</v>
      </c>
      <c r="L190" s="362" t="s">
        <v>425</v>
      </c>
      <c r="M190" s="362"/>
      <c r="N190" s="273" t="s">
        <v>424</v>
      </c>
      <c r="O190" s="263" t="s">
        <v>445</v>
      </c>
      <c r="P190" s="357"/>
      <c r="Q190" s="273" t="s">
        <v>427</v>
      </c>
      <c r="R190" s="359"/>
      <c r="S190" s="274" t="s">
        <v>429</v>
      </c>
      <c r="T190" s="361"/>
      <c r="V190" s="272"/>
      <c r="W190" s="272"/>
    </row>
    <row r="191" spans="2:23" x14ac:dyDescent="0.25">
      <c r="B191" s="356"/>
      <c r="C191" s="273"/>
      <c r="D191" s="296" t="s">
        <v>446</v>
      </c>
      <c r="E191" s="296" t="s">
        <v>433</v>
      </c>
      <c r="F191" s="296" t="s">
        <v>433</v>
      </c>
      <c r="G191" s="308" t="s">
        <v>434</v>
      </c>
      <c r="H191" s="305"/>
      <c r="I191" s="273"/>
      <c r="J191" s="273"/>
      <c r="K191" s="308" t="s">
        <v>436</v>
      </c>
      <c r="L191" s="296" t="s">
        <v>437</v>
      </c>
      <c r="M191" s="296" t="s">
        <v>362</v>
      </c>
      <c r="N191" s="273" t="s">
        <v>438</v>
      </c>
      <c r="O191" s="276" t="s">
        <v>439</v>
      </c>
      <c r="P191" s="357"/>
      <c r="Q191" s="309"/>
      <c r="R191" s="359"/>
      <c r="S191" s="274"/>
      <c r="T191" s="361"/>
      <c r="V191" s="272"/>
      <c r="W191" s="272"/>
    </row>
    <row r="192" spans="2:23" x14ac:dyDescent="0.25">
      <c r="B192" s="356"/>
      <c r="C192" s="277" t="s">
        <v>412</v>
      </c>
      <c r="D192" s="278">
        <v>9.16</v>
      </c>
      <c r="E192" s="277">
        <v>0.96599999999999997</v>
      </c>
      <c r="F192" s="277">
        <v>1</v>
      </c>
      <c r="G192" s="305">
        <v>37.36</v>
      </c>
      <c r="H192" s="305">
        <v>0.94955489614243316</v>
      </c>
      <c r="I192" s="289"/>
      <c r="J192" s="277"/>
      <c r="K192" s="305">
        <v>1274</v>
      </c>
      <c r="L192" s="283">
        <f>(D192/E192)*F192*G192*K192*H192</f>
        <v>428563.04614458344</v>
      </c>
      <c r="M192" s="301">
        <f t="shared" ref="M192" si="165">(L192*60)/1000000</f>
        <v>25.713782768675006</v>
      </c>
      <c r="N192" s="280">
        <f>K192/1000</f>
        <v>1.274</v>
      </c>
      <c r="O192" s="284">
        <f t="shared" ref="O192" si="166">M192/N192</f>
        <v>20.183502958143645</v>
      </c>
      <c r="P192" s="357"/>
      <c r="Q192" s="307">
        <f>(O192/$P$138)*100</f>
        <v>9.9810717507141486</v>
      </c>
      <c r="R192" s="360"/>
      <c r="S192" s="284">
        <f>(Q192/100)*$R$138</f>
        <v>1.8589817705424314</v>
      </c>
      <c r="T192" s="361"/>
      <c r="V192" s="272"/>
      <c r="W192" s="272"/>
    </row>
    <row r="193" spans="2:23" x14ac:dyDescent="0.25">
      <c r="V193" s="272"/>
      <c r="W193" s="272"/>
    </row>
    <row r="194" spans="2:23" x14ac:dyDescent="0.25">
      <c r="V194" s="272"/>
      <c r="W194" s="272"/>
    </row>
    <row r="195" spans="2:23" x14ac:dyDescent="0.25">
      <c r="V195" s="272"/>
      <c r="W195" s="272"/>
    </row>
    <row r="196" spans="2:23" ht="63" x14ac:dyDescent="0.25">
      <c r="B196" s="363" t="s">
        <v>416</v>
      </c>
      <c r="C196" s="363" t="s">
        <v>417</v>
      </c>
      <c r="D196" s="273" t="s">
        <v>418</v>
      </c>
      <c r="E196" s="273" t="s">
        <v>419</v>
      </c>
      <c r="F196" s="273" t="s">
        <v>402</v>
      </c>
      <c r="G196" s="305" t="s">
        <v>420</v>
      </c>
      <c r="H196" s="305" t="s">
        <v>421</v>
      </c>
      <c r="I196" s="273" t="s">
        <v>422</v>
      </c>
      <c r="J196" s="273" t="s">
        <v>423</v>
      </c>
      <c r="K196" s="305" t="s">
        <v>424</v>
      </c>
      <c r="L196" s="363" t="s">
        <v>425</v>
      </c>
      <c r="M196" s="363"/>
      <c r="N196" s="273" t="s">
        <v>424</v>
      </c>
      <c r="O196" s="363" t="s">
        <v>426</v>
      </c>
      <c r="P196" s="363"/>
      <c r="Q196" s="273" t="s">
        <v>427</v>
      </c>
      <c r="R196" s="273" t="s">
        <v>428</v>
      </c>
      <c r="S196" s="274" t="s">
        <v>429</v>
      </c>
      <c r="T196" s="273" t="s">
        <v>426</v>
      </c>
      <c r="V196" s="272"/>
      <c r="W196" s="272"/>
    </row>
    <row r="197" spans="2:23" x14ac:dyDescent="0.25">
      <c r="B197" s="363"/>
      <c r="C197" s="363"/>
      <c r="D197" s="273" t="s">
        <v>432</v>
      </c>
      <c r="E197" s="273" t="s">
        <v>433</v>
      </c>
      <c r="F197" s="273" t="s">
        <v>433</v>
      </c>
      <c r="G197" s="305" t="s">
        <v>434</v>
      </c>
      <c r="H197" s="305" t="s">
        <v>433</v>
      </c>
      <c r="I197" s="273" t="s">
        <v>435</v>
      </c>
      <c r="J197" s="273" t="s">
        <v>435</v>
      </c>
      <c r="K197" s="305" t="s">
        <v>436</v>
      </c>
      <c r="L197" s="273" t="s">
        <v>437</v>
      </c>
      <c r="M197" s="273" t="s">
        <v>362</v>
      </c>
      <c r="N197" s="273" t="s">
        <v>438</v>
      </c>
      <c r="O197" s="276" t="s">
        <v>439</v>
      </c>
      <c r="P197" s="273" t="s">
        <v>439</v>
      </c>
      <c r="Q197" s="273"/>
      <c r="R197" s="273" t="s">
        <v>439</v>
      </c>
      <c r="S197" s="273" t="s">
        <v>439</v>
      </c>
      <c r="T197" s="273" t="s">
        <v>439</v>
      </c>
      <c r="V197" s="272"/>
      <c r="W197" s="272"/>
    </row>
    <row r="198" spans="2:23" x14ac:dyDescent="0.25">
      <c r="B198" s="356">
        <v>19</v>
      </c>
      <c r="C198" s="277" t="s">
        <v>405</v>
      </c>
      <c r="D198" s="278">
        <v>4.8</v>
      </c>
      <c r="E198" s="277">
        <v>0.96899999999999997</v>
      </c>
      <c r="F198" s="277">
        <v>0.43</v>
      </c>
      <c r="G198" s="305">
        <v>38.590000000000003</v>
      </c>
      <c r="H198" s="306">
        <v>1</v>
      </c>
      <c r="I198" s="277">
        <v>39</v>
      </c>
      <c r="J198" s="279">
        <f>H198*I198</f>
        <v>39</v>
      </c>
      <c r="K198" s="305">
        <v>1426.674</v>
      </c>
      <c r="L198" s="283">
        <f>(D198/E198)*F198*G198*J198*K198</f>
        <v>4573514.37175579</v>
      </c>
      <c r="M198" s="301">
        <f>(L198*60)/1000000</f>
        <v>274.41086230534739</v>
      </c>
      <c r="N198" s="280">
        <f>K198/1000</f>
        <v>1.426674</v>
      </c>
      <c r="O198" s="284">
        <f>M198/N198</f>
        <v>192.34307368421054</v>
      </c>
      <c r="P198" s="357">
        <f>SUM(O198:O205)</f>
        <v>230.21489863870056</v>
      </c>
      <c r="Q198" s="307">
        <f>(O198/$P$138)*100</f>
        <v>95.116790339924933</v>
      </c>
      <c r="R198" s="358">
        <f>$T$22/($P$22/P198)</f>
        <v>21.203717747317118</v>
      </c>
      <c r="S198" s="284">
        <f>(Q198/100)*$R$138</f>
        <v>17.715570404728865</v>
      </c>
      <c r="T198" s="361">
        <f>SUM(S198:S205)</f>
        <v>21.203717747317118</v>
      </c>
      <c r="V198" s="272"/>
      <c r="W198" s="272"/>
    </row>
    <row r="199" spans="2:23" x14ac:dyDescent="0.25">
      <c r="B199" s="356"/>
      <c r="C199" s="277" t="s">
        <v>407</v>
      </c>
      <c r="D199" s="278">
        <v>5.2299999999999999E-2</v>
      </c>
      <c r="E199" s="277">
        <v>0.94299999999999995</v>
      </c>
      <c r="F199" s="277">
        <v>0.43</v>
      </c>
      <c r="G199" s="305">
        <v>38.590000000000003</v>
      </c>
      <c r="H199" s="306">
        <v>1</v>
      </c>
      <c r="I199" s="277">
        <v>16</v>
      </c>
      <c r="J199" s="279">
        <f t="shared" ref="J199:J202" si="167">H199*I199</f>
        <v>16</v>
      </c>
      <c r="K199" s="305">
        <v>1426.674</v>
      </c>
      <c r="L199" s="283">
        <f t="shared" ref="L199:L201" si="168">(D199/E199)*F199*G199*J199*K199</f>
        <v>21007.673527104816</v>
      </c>
      <c r="M199" s="301">
        <f t="shared" ref="M199:M201" si="169">(L199*60)/1000000</f>
        <v>1.260460411626289</v>
      </c>
      <c r="N199" s="280">
        <f t="shared" ref="N199:N201" si="170">K199/1000</f>
        <v>1.426674</v>
      </c>
      <c r="O199" s="284">
        <f t="shared" ref="O199:O201" si="171">M199/N199</f>
        <v>0.88349574718981982</v>
      </c>
      <c r="P199" s="357"/>
      <c r="Q199" s="307">
        <f t="shared" ref="Q199:Q202" si="172">(O199/$P$138)*100</f>
        <v>0.43690307190181854</v>
      </c>
      <c r="R199" s="359"/>
      <c r="S199" s="284">
        <f t="shared" ref="S199:S202" si="173">(Q199/100)*$R$138</f>
        <v>8.1373510425005915E-2</v>
      </c>
      <c r="T199" s="361"/>
      <c r="V199" s="272"/>
      <c r="W199" s="272"/>
    </row>
    <row r="200" spans="2:23" x14ac:dyDescent="0.25">
      <c r="B200" s="356"/>
      <c r="C200" s="277" t="s">
        <v>441</v>
      </c>
      <c r="D200" s="278">
        <v>9.8000000000000004E-2</v>
      </c>
      <c r="E200" s="277">
        <v>0.99539999999999995</v>
      </c>
      <c r="F200" s="277">
        <v>0.78</v>
      </c>
      <c r="G200" s="305">
        <v>38.590000000000003</v>
      </c>
      <c r="H200" s="306">
        <v>1</v>
      </c>
      <c r="I200" s="277">
        <v>61</v>
      </c>
      <c r="J200" s="279">
        <f t="shared" si="167"/>
        <v>61</v>
      </c>
      <c r="K200" s="305">
        <v>1426.674</v>
      </c>
      <c r="L200" s="283">
        <f t="shared" si="168"/>
        <v>257900.6295043545</v>
      </c>
      <c r="M200" s="301">
        <f t="shared" si="169"/>
        <v>15.474037770261269</v>
      </c>
      <c r="N200" s="280">
        <f t="shared" si="170"/>
        <v>1.426674</v>
      </c>
      <c r="O200" s="284">
        <f t="shared" si="171"/>
        <v>10.846232405063294</v>
      </c>
      <c r="P200" s="357"/>
      <c r="Q200" s="307">
        <f t="shared" si="172"/>
        <v>5.3636390117394388</v>
      </c>
      <c r="R200" s="359"/>
      <c r="S200" s="284">
        <f t="shared" si="173"/>
        <v>0.99898161195769553</v>
      </c>
      <c r="T200" s="361"/>
      <c r="V200" s="272"/>
    </row>
    <row r="201" spans="2:23" x14ac:dyDescent="0.25">
      <c r="B201" s="356"/>
      <c r="C201" s="277" t="s">
        <v>442</v>
      </c>
      <c r="D201" s="278">
        <v>0.2286</v>
      </c>
      <c r="E201" s="277">
        <v>0.97499999999999998</v>
      </c>
      <c r="F201" s="277">
        <v>0.25</v>
      </c>
      <c r="G201" s="305">
        <v>38.590000000000003</v>
      </c>
      <c r="H201" s="306">
        <v>1</v>
      </c>
      <c r="I201" s="277">
        <v>11</v>
      </c>
      <c r="J201" s="279">
        <f t="shared" si="167"/>
        <v>11</v>
      </c>
      <c r="K201" s="305">
        <v>1426.674</v>
      </c>
      <c r="L201" s="283">
        <f t="shared" si="168"/>
        <v>35497.995450009235</v>
      </c>
      <c r="M201" s="301">
        <f t="shared" si="169"/>
        <v>2.1298797270005543</v>
      </c>
      <c r="N201" s="280">
        <f t="shared" si="170"/>
        <v>1.426674</v>
      </c>
      <c r="O201" s="284">
        <f t="shared" si="171"/>
        <v>1.4928986769230772</v>
      </c>
      <c r="P201" s="357"/>
      <c r="Q201" s="307">
        <f t="shared" si="172"/>
        <v>0.73826277043268673</v>
      </c>
      <c r="R201" s="359"/>
      <c r="S201" s="284">
        <f t="shared" si="173"/>
        <v>0.13750197036769318</v>
      </c>
      <c r="T201" s="361"/>
    </row>
    <row r="202" spans="2:23" x14ac:dyDescent="0.25">
      <c r="B202" s="356"/>
      <c r="C202" s="277" t="s">
        <v>411</v>
      </c>
      <c r="D202" s="278">
        <v>4.3999999999999997E-2</v>
      </c>
      <c r="E202" s="277">
        <v>0.96789999999999998</v>
      </c>
      <c r="F202" s="277">
        <v>0.43</v>
      </c>
      <c r="G202" s="305">
        <v>38.590000000000003</v>
      </c>
      <c r="H202" s="306">
        <v>1</v>
      </c>
      <c r="I202" s="277">
        <v>64.5</v>
      </c>
      <c r="J202" s="279">
        <f t="shared" si="167"/>
        <v>64.5</v>
      </c>
      <c r="K202" s="305">
        <v>1426.674</v>
      </c>
      <c r="L202" s="283">
        <f t="shared" ref="L202" si="174">(D202/E202)*F202*G202*J202*K202</f>
        <v>69414.4492241806</v>
      </c>
      <c r="M202" s="301">
        <f t="shared" ref="M202" si="175">(L202*60)/1000000</f>
        <v>4.1648669534508365</v>
      </c>
      <c r="N202" s="282">
        <f t="shared" ref="N202" si="176">K202/1000</f>
        <v>1.426674</v>
      </c>
      <c r="O202" s="284">
        <f t="shared" ref="O202" si="177">M202/N202</f>
        <v>2.9192842607707412</v>
      </c>
      <c r="P202" s="357"/>
      <c r="Q202" s="307">
        <f t="shared" si="172"/>
        <v>1.4436337303741835</v>
      </c>
      <c r="R202" s="359"/>
      <c r="S202" s="284">
        <f t="shared" si="173"/>
        <v>0.26887781744618316</v>
      </c>
      <c r="T202" s="361"/>
    </row>
    <row r="203" spans="2:23" ht="63" x14ac:dyDescent="0.25">
      <c r="B203" s="356"/>
      <c r="C203" s="277"/>
      <c r="D203" s="296" t="s">
        <v>443</v>
      </c>
      <c r="E203" s="296" t="s">
        <v>419</v>
      </c>
      <c r="F203" s="296" t="s">
        <v>444</v>
      </c>
      <c r="G203" s="308" t="s">
        <v>420</v>
      </c>
      <c r="H203" s="305"/>
      <c r="I203" s="273"/>
      <c r="J203" s="273"/>
      <c r="K203" s="308" t="s">
        <v>424</v>
      </c>
      <c r="L203" s="362" t="s">
        <v>425</v>
      </c>
      <c r="M203" s="362"/>
      <c r="N203" s="273" t="s">
        <v>424</v>
      </c>
      <c r="O203" s="263" t="s">
        <v>445</v>
      </c>
      <c r="P203" s="357"/>
      <c r="Q203" s="273" t="s">
        <v>427</v>
      </c>
      <c r="R203" s="359"/>
      <c r="S203" s="274" t="s">
        <v>429</v>
      </c>
      <c r="T203" s="361"/>
    </row>
    <row r="204" spans="2:23" x14ac:dyDescent="0.25">
      <c r="B204" s="356"/>
      <c r="C204" s="273"/>
      <c r="D204" s="296" t="s">
        <v>446</v>
      </c>
      <c r="E204" s="296" t="s">
        <v>433</v>
      </c>
      <c r="F204" s="296" t="s">
        <v>433</v>
      </c>
      <c r="G204" s="308" t="s">
        <v>434</v>
      </c>
      <c r="H204" s="305"/>
      <c r="I204" s="273"/>
      <c r="J204" s="273"/>
      <c r="K204" s="308" t="s">
        <v>436</v>
      </c>
      <c r="L204" s="296" t="s">
        <v>437</v>
      </c>
      <c r="M204" s="296" t="s">
        <v>362</v>
      </c>
      <c r="N204" s="273" t="s">
        <v>438</v>
      </c>
      <c r="O204" s="276" t="s">
        <v>439</v>
      </c>
      <c r="P204" s="357"/>
      <c r="Q204" s="309"/>
      <c r="R204" s="359"/>
      <c r="S204" s="274"/>
      <c r="T204" s="361"/>
    </row>
    <row r="205" spans="2:23" x14ac:dyDescent="0.25">
      <c r="B205" s="356"/>
      <c r="C205" s="277" t="s">
        <v>412</v>
      </c>
      <c r="D205" s="278">
        <v>9.16</v>
      </c>
      <c r="E205" s="277">
        <v>0.96599999999999997</v>
      </c>
      <c r="F205" s="277">
        <v>1</v>
      </c>
      <c r="G205" s="305">
        <v>38.590000000000003</v>
      </c>
      <c r="H205" s="305">
        <v>0.98972292191435762</v>
      </c>
      <c r="I205" s="289"/>
      <c r="J205" s="277"/>
      <c r="K205" s="305">
        <v>1426.674</v>
      </c>
      <c r="L205" s="283">
        <f>(D205/E205)*F205*G205*K205*H205</f>
        <v>516691.71887971892</v>
      </c>
      <c r="M205" s="301">
        <f t="shared" ref="M205" si="178">(L205*60)/1000000</f>
        <v>31.001503132783135</v>
      </c>
      <c r="N205" s="280">
        <f>K205/1000</f>
        <v>1.426674</v>
      </c>
      <c r="O205" s="284">
        <f t="shared" ref="O205" si="179">M205/N205</f>
        <v>21.729913864543082</v>
      </c>
      <c r="P205" s="357"/>
      <c r="Q205" s="307">
        <f>(O205/$P$138)*100</f>
        <v>10.745797192321996</v>
      </c>
      <c r="R205" s="360"/>
      <c r="S205" s="284">
        <f>(Q205/100)*$R$138</f>
        <v>2.0014124323916742</v>
      </c>
      <c r="T205" s="361"/>
    </row>
    <row r="208" spans="2:23" ht="63" x14ac:dyDescent="0.25">
      <c r="B208" s="363" t="s">
        <v>416</v>
      </c>
      <c r="C208" s="363" t="s">
        <v>417</v>
      </c>
      <c r="D208" s="273" t="s">
        <v>418</v>
      </c>
      <c r="E208" s="273" t="s">
        <v>419</v>
      </c>
      <c r="F208" s="273" t="s">
        <v>402</v>
      </c>
      <c r="G208" s="305" t="s">
        <v>420</v>
      </c>
      <c r="H208" s="305" t="s">
        <v>421</v>
      </c>
      <c r="I208" s="273" t="s">
        <v>422</v>
      </c>
      <c r="J208" s="273" t="s">
        <v>423</v>
      </c>
      <c r="K208" s="305" t="s">
        <v>424</v>
      </c>
      <c r="L208" s="363" t="s">
        <v>425</v>
      </c>
      <c r="M208" s="363"/>
      <c r="N208" s="273" t="s">
        <v>424</v>
      </c>
      <c r="O208" s="363" t="s">
        <v>426</v>
      </c>
      <c r="P208" s="363"/>
      <c r="Q208" s="273" t="s">
        <v>427</v>
      </c>
      <c r="R208" s="273" t="s">
        <v>428</v>
      </c>
      <c r="S208" s="274" t="s">
        <v>429</v>
      </c>
      <c r="T208" s="273" t="s">
        <v>426</v>
      </c>
    </row>
    <row r="209" spans="2:20" x14ac:dyDescent="0.25">
      <c r="B209" s="363"/>
      <c r="C209" s="363"/>
      <c r="D209" s="273" t="s">
        <v>432</v>
      </c>
      <c r="E209" s="273" t="s">
        <v>433</v>
      </c>
      <c r="F209" s="273" t="s">
        <v>433</v>
      </c>
      <c r="G209" s="305" t="s">
        <v>434</v>
      </c>
      <c r="H209" s="305" t="s">
        <v>433</v>
      </c>
      <c r="I209" s="273" t="s">
        <v>435</v>
      </c>
      <c r="J209" s="273" t="s">
        <v>435</v>
      </c>
      <c r="K209" s="305" t="s">
        <v>436</v>
      </c>
      <c r="L209" s="273" t="s">
        <v>437</v>
      </c>
      <c r="M209" s="273" t="s">
        <v>362</v>
      </c>
      <c r="N209" s="273" t="s">
        <v>438</v>
      </c>
      <c r="O209" s="276" t="s">
        <v>439</v>
      </c>
      <c r="P209" s="273" t="s">
        <v>439</v>
      </c>
      <c r="Q209" s="273"/>
      <c r="R209" s="273" t="s">
        <v>439</v>
      </c>
      <c r="S209" s="273" t="s">
        <v>439</v>
      </c>
      <c r="T209" s="273" t="s">
        <v>439</v>
      </c>
    </row>
    <row r="210" spans="2:20" x14ac:dyDescent="0.25">
      <c r="B210" s="356">
        <v>20</v>
      </c>
      <c r="C210" s="277" t="s">
        <v>405</v>
      </c>
      <c r="D210" s="278">
        <v>4.8</v>
      </c>
      <c r="E210" s="277">
        <v>0.96899999999999997</v>
      </c>
      <c r="F210" s="277">
        <v>0.43</v>
      </c>
      <c r="G210" s="305">
        <v>38.921999999999997</v>
      </c>
      <c r="H210" s="306">
        <v>1</v>
      </c>
      <c r="I210" s="277">
        <v>39</v>
      </c>
      <c r="J210" s="279">
        <f>H210*I210</f>
        <v>39</v>
      </c>
      <c r="K210" s="305">
        <v>1460.241</v>
      </c>
      <c r="L210" s="283">
        <f>(D210/E210)*F210*G210*J210*K210</f>
        <v>4721393.6266875044</v>
      </c>
      <c r="M210" s="301">
        <f>(L210*60)/1000000</f>
        <v>283.28361760125028</v>
      </c>
      <c r="N210" s="280">
        <f>K210/1000</f>
        <v>1.4602409999999999</v>
      </c>
      <c r="O210" s="284">
        <f>M210/N210</f>
        <v>193.99785213622292</v>
      </c>
      <c r="P210" s="357">
        <f>SUM(O210:O217)</f>
        <v>232.24252439715298</v>
      </c>
      <c r="Q210" s="307">
        <f>(O210/$P$138)*100</f>
        <v>95.935105302165283</v>
      </c>
      <c r="R210" s="358">
        <f>$T$22/($P$22/P210)</f>
        <v>21.390470231772472</v>
      </c>
      <c r="S210" s="284">
        <f>(Q210/100)*$R$138</f>
        <v>17.867982153222513</v>
      </c>
      <c r="T210" s="361">
        <f>SUM(S210:S217)</f>
        <v>21.390470231772472</v>
      </c>
    </row>
    <row r="211" spans="2:20" x14ac:dyDescent="0.25">
      <c r="B211" s="356"/>
      <c r="C211" s="277" t="s">
        <v>407</v>
      </c>
      <c r="D211" s="278">
        <v>5.2299999999999999E-2</v>
      </c>
      <c r="E211" s="277">
        <v>0.94299999999999995</v>
      </c>
      <c r="F211" s="277">
        <v>0.43</v>
      </c>
      <c r="G211" s="305">
        <v>38.921999999999997</v>
      </c>
      <c r="H211" s="306">
        <v>1</v>
      </c>
      <c r="I211" s="277">
        <v>16</v>
      </c>
      <c r="J211" s="279">
        <f t="shared" ref="J211:J214" si="180">H211*I211</f>
        <v>16</v>
      </c>
      <c r="K211" s="305">
        <v>1460.241</v>
      </c>
      <c r="L211" s="283">
        <f t="shared" ref="L211:L213" si="181">(D211/E211)*F211*G211*J211*K211</f>
        <v>21686.932157671734</v>
      </c>
      <c r="M211" s="301">
        <f t="shared" ref="M211:M213" si="182">(L211*60)/1000000</f>
        <v>1.3012159294603041</v>
      </c>
      <c r="N211" s="280">
        <f t="shared" ref="N211:N213" si="183">K211/1000</f>
        <v>1.4602409999999999</v>
      </c>
      <c r="O211" s="284">
        <f t="shared" ref="O211:O213" si="184">M211/N211</f>
        <v>0.89109669531283131</v>
      </c>
      <c r="P211" s="357"/>
      <c r="Q211" s="307">
        <f t="shared" ref="Q211:Q214" si="185">(O211/$P$138)*100</f>
        <v>0.4406618648500279</v>
      </c>
      <c r="R211" s="359"/>
      <c r="S211" s="284">
        <f t="shared" ref="S211:S214" si="186">(Q211/100)*$R$138</f>
        <v>8.2073588306869116E-2</v>
      </c>
      <c r="T211" s="361"/>
    </row>
    <row r="212" spans="2:20" x14ac:dyDescent="0.25">
      <c r="B212" s="356"/>
      <c r="C212" s="277" t="s">
        <v>441</v>
      </c>
      <c r="D212" s="278">
        <v>9.8000000000000004E-2</v>
      </c>
      <c r="E212" s="277">
        <v>0.99539999999999995</v>
      </c>
      <c r="F212" s="277">
        <v>0.78</v>
      </c>
      <c r="G212" s="305">
        <v>38.921999999999997</v>
      </c>
      <c r="H212" s="306">
        <v>1</v>
      </c>
      <c r="I212" s="277">
        <v>61</v>
      </c>
      <c r="J212" s="279">
        <f t="shared" si="180"/>
        <v>61</v>
      </c>
      <c r="K212" s="305">
        <v>1460.241</v>
      </c>
      <c r="L212" s="283">
        <f t="shared" si="181"/>
        <v>266239.54567198484</v>
      </c>
      <c r="M212" s="301">
        <f t="shared" si="182"/>
        <v>15.97437274031909</v>
      </c>
      <c r="N212" s="280">
        <f t="shared" si="183"/>
        <v>1.4602409999999999</v>
      </c>
      <c r="O212" s="284">
        <f t="shared" si="184"/>
        <v>10.93954541772152</v>
      </c>
      <c r="P212" s="357"/>
      <c r="Q212" s="307">
        <f t="shared" si="185"/>
        <v>5.4097838200290855</v>
      </c>
      <c r="R212" s="359"/>
      <c r="S212" s="284">
        <f t="shared" si="186"/>
        <v>1.0075761155899825</v>
      </c>
      <c r="T212" s="361"/>
    </row>
    <row r="213" spans="2:20" x14ac:dyDescent="0.25">
      <c r="B213" s="356"/>
      <c r="C213" s="277" t="s">
        <v>442</v>
      </c>
      <c r="D213" s="278">
        <v>0.2286</v>
      </c>
      <c r="E213" s="277">
        <v>0.97499999999999998</v>
      </c>
      <c r="F213" s="277">
        <v>0.25</v>
      </c>
      <c r="G213" s="305">
        <v>38.921999999999997</v>
      </c>
      <c r="H213" s="306">
        <v>1</v>
      </c>
      <c r="I213" s="277">
        <v>11</v>
      </c>
      <c r="J213" s="279">
        <f t="shared" si="180"/>
        <v>11</v>
      </c>
      <c r="K213" s="305">
        <v>1460.241</v>
      </c>
      <c r="L213" s="283">
        <f t="shared" si="181"/>
        <v>36645.781745628003</v>
      </c>
      <c r="M213" s="301">
        <f t="shared" si="182"/>
        <v>2.1987469047376802</v>
      </c>
      <c r="N213" s="280">
        <f t="shared" si="183"/>
        <v>1.4602409999999999</v>
      </c>
      <c r="O213" s="284">
        <f t="shared" si="184"/>
        <v>1.5057424800000003</v>
      </c>
      <c r="P213" s="357"/>
      <c r="Q213" s="307">
        <f t="shared" si="185"/>
        <v>0.74461424075618121</v>
      </c>
      <c r="R213" s="359"/>
      <c r="S213" s="284">
        <f t="shared" si="186"/>
        <v>0.13868493626979411</v>
      </c>
      <c r="T213" s="361"/>
    </row>
    <row r="214" spans="2:20" x14ac:dyDescent="0.25">
      <c r="B214" s="356"/>
      <c r="C214" s="277" t="s">
        <v>411</v>
      </c>
      <c r="D214" s="278">
        <v>4.3999999999999997E-2</v>
      </c>
      <c r="E214" s="277">
        <v>0.96789999999999998</v>
      </c>
      <c r="F214" s="277">
        <v>0.43</v>
      </c>
      <c r="G214" s="305">
        <v>38.921999999999997</v>
      </c>
      <c r="H214" s="306">
        <v>1</v>
      </c>
      <c r="I214" s="277">
        <v>64.5</v>
      </c>
      <c r="J214" s="279">
        <f t="shared" si="180"/>
        <v>64.5</v>
      </c>
      <c r="K214" s="305">
        <v>1460.241</v>
      </c>
      <c r="L214" s="283">
        <f t="shared" ref="L214" si="187">(D214/E214)*F214*G214*J214*K214</f>
        <v>71658.884509255775</v>
      </c>
      <c r="M214" s="301">
        <f t="shared" ref="M214" si="188">(L214*60)/1000000</f>
        <v>4.2995330705553458</v>
      </c>
      <c r="N214" s="282">
        <f t="shared" ref="N214" si="189">K214/1000</f>
        <v>1.4602409999999999</v>
      </c>
      <c r="O214" s="284">
        <f t="shared" ref="O214" si="190">M214/N214</f>
        <v>2.9443996371525976</v>
      </c>
      <c r="P214" s="357"/>
      <c r="Q214" s="307">
        <f t="shared" si="185"/>
        <v>1.4560536940560755</v>
      </c>
      <c r="R214" s="359"/>
      <c r="S214" s="284">
        <f t="shared" si="186"/>
        <v>0.2711910445877258</v>
      </c>
      <c r="T214" s="361"/>
    </row>
    <row r="215" spans="2:20" ht="63" x14ac:dyDescent="0.25">
      <c r="B215" s="356"/>
      <c r="C215" s="277"/>
      <c r="D215" s="296" t="s">
        <v>443</v>
      </c>
      <c r="E215" s="296" t="s">
        <v>419</v>
      </c>
      <c r="F215" s="296" t="s">
        <v>444</v>
      </c>
      <c r="G215" s="308" t="s">
        <v>420</v>
      </c>
      <c r="H215" s="305"/>
      <c r="I215" s="273"/>
      <c r="J215" s="273"/>
      <c r="K215" s="308" t="s">
        <v>424</v>
      </c>
      <c r="L215" s="362" t="s">
        <v>425</v>
      </c>
      <c r="M215" s="362"/>
      <c r="N215" s="273" t="s">
        <v>424</v>
      </c>
      <c r="O215" s="263" t="s">
        <v>445</v>
      </c>
      <c r="P215" s="357"/>
      <c r="Q215" s="273" t="s">
        <v>427</v>
      </c>
      <c r="R215" s="359"/>
      <c r="S215" s="274" t="s">
        <v>429</v>
      </c>
      <c r="T215" s="361"/>
    </row>
    <row r="216" spans="2:20" x14ac:dyDescent="0.25">
      <c r="B216" s="356"/>
      <c r="C216" s="273"/>
      <c r="D216" s="296" t="s">
        <v>446</v>
      </c>
      <c r="E216" s="296" t="s">
        <v>433</v>
      </c>
      <c r="F216" s="296" t="s">
        <v>433</v>
      </c>
      <c r="G216" s="308" t="s">
        <v>434</v>
      </c>
      <c r="H216" s="305"/>
      <c r="I216" s="273"/>
      <c r="J216" s="273"/>
      <c r="K216" s="308" t="s">
        <v>436</v>
      </c>
      <c r="L216" s="296" t="s">
        <v>437</v>
      </c>
      <c r="M216" s="296" t="s">
        <v>362</v>
      </c>
      <c r="N216" s="273" t="s">
        <v>438</v>
      </c>
      <c r="O216" s="276" t="s">
        <v>439</v>
      </c>
      <c r="P216" s="357"/>
      <c r="Q216" s="309"/>
      <c r="R216" s="359"/>
      <c r="S216" s="274"/>
      <c r="T216" s="361"/>
    </row>
    <row r="217" spans="2:20" x14ac:dyDescent="0.25">
      <c r="B217" s="356"/>
      <c r="C217" s="277" t="s">
        <v>412</v>
      </c>
      <c r="D217" s="278">
        <v>9.16</v>
      </c>
      <c r="E217" s="277">
        <v>0.96599999999999997</v>
      </c>
      <c r="F217" s="277">
        <v>1</v>
      </c>
      <c r="G217" s="305">
        <v>38.921999999999997</v>
      </c>
      <c r="H217" s="305">
        <v>0.99184652278177454</v>
      </c>
      <c r="I217" s="289"/>
      <c r="J217" s="277"/>
      <c r="K217" s="305">
        <v>1460.241</v>
      </c>
      <c r="L217" s="283">
        <f>(D217/E217)*F217*G217*K217*H217</f>
        <v>534542.83036500576</v>
      </c>
      <c r="M217" s="301">
        <f t="shared" ref="M217" si="191">(L217*60)/1000000</f>
        <v>32.072569821900345</v>
      </c>
      <c r="N217" s="280">
        <f>K217/1000</f>
        <v>1.4602409999999999</v>
      </c>
      <c r="O217" s="284">
        <f t="shared" ref="O217" si="192">M217/N217</f>
        <v>21.963888030743107</v>
      </c>
      <c r="P217" s="357"/>
      <c r="Q217" s="307">
        <f>(O217/$P$138)*100</f>
        <v>10.861501237625673</v>
      </c>
      <c r="R217" s="360"/>
      <c r="S217" s="284">
        <f>(Q217/100)*$R$138</f>
        <v>2.0229623937955847</v>
      </c>
      <c r="T217" s="361"/>
    </row>
    <row r="220" spans="2:20" ht="63" x14ac:dyDescent="0.25">
      <c r="B220" s="363" t="s">
        <v>416</v>
      </c>
      <c r="C220" s="363" t="s">
        <v>417</v>
      </c>
      <c r="D220" s="273" t="s">
        <v>418</v>
      </c>
      <c r="E220" s="273" t="s">
        <v>419</v>
      </c>
      <c r="F220" s="273" t="s">
        <v>402</v>
      </c>
      <c r="G220" s="305" t="s">
        <v>420</v>
      </c>
      <c r="H220" s="305" t="s">
        <v>421</v>
      </c>
      <c r="I220" s="273" t="s">
        <v>422</v>
      </c>
      <c r="J220" s="273" t="s">
        <v>423</v>
      </c>
      <c r="K220" s="305" t="s">
        <v>424</v>
      </c>
      <c r="L220" s="363" t="s">
        <v>425</v>
      </c>
      <c r="M220" s="363"/>
      <c r="N220" s="273" t="s">
        <v>424</v>
      </c>
      <c r="O220" s="363" t="s">
        <v>426</v>
      </c>
      <c r="P220" s="363"/>
      <c r="Q220" s="273" t="s">
        <v>427</v>
      </c>
      <c r="R220" s="273" t="s">
        <v>428</v>
      </c>
      <c r="S220" s="274" t="s">
        <v>429</v>
      </c>
      <c r="T220" s="273" t="s">
        <v>426</v>
      </c>
    </row>
    <row r="221" spans="2:20" x14ac:dyDescent="0.25">
      <c r="B221" s="363"/>
      <c r="C221" s="363"/>
      <c r="D221" s="273" t="s">
        <v>432</v>
      </c>
      <c r="E221" s="273" t="s">
        <v>433</v>
      </c>
      <c r="F221" s="273" t="s">
        <v>433</v>
      </c>
      <c r="G221" s="305" t="s">
        <v>434</v>
      </c>
      <c r="H221" s="305" t="s">
        <v>433</v>
      </c>
      <c r="I221" s="273" t="s">
        <v>435</v>
      </c>
      <c r="J221" s="273" t="s">
        <v>435</v>
      </c>
      <c r="K221" s="305" t="s">
        <v>436</v>
      </c>
      <c r="L221" s="273" t="s">
        <v>437</v>
      </c>
      <c r="M221" s="273" t="s">
        <v>362</v>
      </c>
      <c r="N221" s="273" t="s">
        <v>438</v>
      </c>
      <c r="O221" s="276" t="s">
        <v>439</v>
      </c>
      <c r="P221" s="273" t="s">
        <v>439</v>
      </c>
      <c r="Q221" s="273"/>
      <c r="R221" s="273" t="s">
        <v>439</v>
      </c>
      <c r="S221" s="273" t="s">
        <v>439</v>
      </c>
      <c r="T221" s="273" t="s">
        <v>439</v>
      </c>
    </row>
    <row r="222" spans="2:20" x14ac:dyDescent="0.25">
      <c r="B222" s="356">
        <v>49</v>
      </c>
      <c r="C222" s="277" t="s">
        <v>405</v>
      </c>
      <c r="D222" s="278">
        <v>4.8</v>
      </c>
      <c r="E222" s="277">
        <v>0.96899999999999997</v>
      </c>
      <c r="F222" s="277">
        <v>0.43</v>
      </c>
      <c r="G222" s="305">
        <v>35.58</v>
      </c>
      <c r="H222" s="306">
        <v>1</v>
      </c>
      <c r="I222" s="277">
        <v>39</v>
      </c>
      <c r="J222" s="279">
        <f>H222*I222</f>
        <v>39</v>
      </c>
      <c r="K222" s="305">
        <v>1636.713</v>
      </c>
      <c r="L222" s="283">
        <f>(D222/E222)*F222*G222*J222*K222</f>
        <v>4837589.3400163464</v>
      </c>
      <c r="M222" s="301">
        <f>(L222*60)/1000000</f>
        <v>290.25536040098075</v>
      </c>
      <c r="N222" s="280">
        <f>K222/1000</f>
        <v>1.6367129999999999</v>
      </c>
      <c r="O222" s="284">
        <f>M222/N222</f>
        <v>177.34041362229101</v>
      </c>
      <c r="P222" s="357">
        <f>SUM(O222:O229)</f>
        <v>212.46629506897449</v>
      </c>
      <c r="Q222" s="307">
        <f>(O222/$P$138)*100</f>
        <v>87.697729989492828</v>
      </c>
      <c r="R222" s="358">
        <f>$T$22/($P$22/P222)</f>
        <v>19.568999999999996</v>
      </c>
      <c r="S222" s="284">
        <f>(Q222/100)*$R$138</f>
        <v>16.333765094590639</v>
      </c>
      <c r="T222" s="361">
        <f>SUM(S222:S229)</f>
        <v>19.568999999999988</v>
      </c>
    </row>
    <row r="223" spans="2:20" x14ac:dyDescent="0.25">
      <c r="B223" s="356"/>
      <c r="C223" s="277" t="s">
        <v>407</v>
      </c>
      <c r="D223" s="278">
        <v>5.2299999999999999E-2</v>
      </c>
      <c r="E223" s="277">
        <v>0.94299999999999995</v>
      </c>
      <c r="F223" s="277">
        <v>0.43</v>
      </c>
      <c r="G223" s="305">
        <v>35.58</v>
      </c>
      <c r="H223" s="306">
        <v>1</v>
      </c>
      <c r="I223" s="277">
        <v>16</v>
      </c>
      <c r="J223" s="279">
        <f t="shared" ref="J223:J226" si="193">H223*I223</f>
        <v>16</v>
      </c>
      <c r="K223" s="305">
        <v>1636.713</v>
      </c>
      <c r="L223" s="283">
        <f t="shared" ref="L223:L225" si="194">(D223/E223)*F223*G223*J223*K223</f>
        <v>22220.657737706213</v>
      </c>
      <c r="M223" s="301">
        <f t="shared" ref="M223:M225" si="195">(L223*60)/1000000</f>
        <v>1.3332394642623728</v>
      </c>
      <c r="N223" s="280">
        <f t="shared" ref="N223:N225" si="196">K223/1000</f>
        <v>1.6367129999999999</v>
      </c>
      <c r="O223" s="284">
        <f t="shared" ref="O223:O225" si="197">M223/N223</f>
        <v>0.81458353679745499</v>
      </c>
      <c r="P223" s="357"/>
      <c r="Q223" s="307">
        <f t="shared" ref="Q223:Q226" si="198">(O223/$P$138)*100</f>
        <v>0.40282485872678681</v>
      </c>
      <c r="R223" s="359"/>
      <c r="S223" s="284">
        <f t="shared" ref="S223:S226" si="199">(Q223/100)*$R$138</f>
        <v>7.5026418785221829E-2</v>
      </c>
      <c r="T223" s="361"/>
    </row>
    <row r="224" spans="2:20" x14ac:dyDescent="0.25">
      <c r="B224" s="356"/>
      <c r="C224" s="277" t="s">
        <v>441</v>
      </c>
      <c r="D224" s="278">
        <v>9.8000000000000004E-2</v>
      </c>
      <c r="E224" s="277">
        <v>0.99539999999999995</v>
      </c>
      <c r="F224" s="277">
        <v>0.78</v>
      </c>
      <c r="G224" s="305">
        <v>35.58</v>
      </c>
      <c r="H224" s="306">
        <v>1</v>
      </c>
      <c r="I224" s="277">
        <v>61</v>
      </c>
      <c r="J224" s="279">
        <f t="shared" si="193"/>
        <v>61</v>
      </c>
      <c r="K224" s="305">
        <v>1636.713</v>
      </c>
      <c r="L224" s="283">
        <f t="shared" si="194"/>
        <v>272791.82586121524</v>
      </c>
      <c r="M224" s="301">
        <f t="shared" si="195"/>
        <v>16.367509551672914</v>
      </c>
      <c r="N224" s="280">
        <f t="shared" si="196"/>
        <v>1.6367129999999999</v>
      </c>
      <c r="O224" s="284">
        <f t="shared" si="197"/>
        <v>10.00023189873418</v>
      </c>
      <c r="P224" s="357"/>
      <c r="Q224" s="307">
        <f t="shared" si="198"/>
        <v>4.9452779486314906</v>
      </c>
      <c r="R224" s="359"/>
      <c r="S224" s="284">
        <f t="shared" si="199"/>
        <v>0.921061563966178</v>
      </c>
      <c r="T224" s="361"/>
    </row>
    <row r="225" spans="2:20" x14ac:dyDescent="0.25">
      <c r="B225" s="356"/>
      <c r="C225" s="277" t="s">
        <v>442</v>
      </c>
      <c r="D225" s="278">
        <v>0.2286</v>
      </c>
      <c r="E225" s="277">
        <v>0.97499999999999998</v>
      </c>
      <c r="F225" s="277">
        <v>0.25</v>
      </c>
      <c r="G225" s="305">
        <v>35.58</v>
      </c>
      <c r="H225" s="306">
        <v>1</v>
      </c>
      <c r="I225" s="277">
        <v>11</v>
      </c>
      <c r="J225" s="279">
        <f t="shared" si="193"/>
        <v>11</v>
      </c>
      <c r="K225" s="305">
        <v>1636.713</v>
      </c>
      <c r="L225" s="283">
        <f t="shared" si="194"/>
        <v>37547.651635559996</v>
      </c>
      <c r="M225" s="301">
        <f t="shared" si="195"/>
        <v>2.2528590981335999</v>
      </c>
      <c r="N225" s="280">
        <f t="shared" si="196"/>
        <v>1.6367129999999999</v>
      </c>
      <c r="O225" s="284">
        <f t="shared" si="197"/>
        <v>1.3764533538461539</v>
      </c>
      <c r="P225" s="357"/>
      <c r="Q225" s="307">
        <f t="shared" si="198"/>
        <v>0.68067865695763119</v>
      </c>
      <c r="R225" s="359"/>
      <c r="S225" s="284">
        <f t="shared" si="199"/>
        <v>0.12677688794201925</v>
      </c>
      <c r="T225" s="361"/>
    </row>
    <row r="226" spans="2:20" x14ac:dyDescent="0.25">
      <c r="B226" s="356"/>
      <c r="C226" s="277" t="s">
        <v>411</v>
      </c>
      <c r="D226" s="278">
        <v>4.3999999999999997E-2</v>
      </c>
      <c r="E226" s="277">
        <v>0.96789999999999998</v>
      </c>
      <c r="F226" s="277">
        <v>0.43</v>
      </c>
      <c r="G226" s="305">
        <v>35.58</v>
      </c>
      <c r="H226" s="306">
        <v>1</v>
      </c>
      <c r="I226" s="277">
        <v>64.5</v>
      </c>
      <c r="J226" s="279">
        <f t="shared" si="193"/>
        <v>64.5</v>
      </c>
      <c r="K226" s="305">
        <v>1636.713</v>
      </c>
      <c r="L226" s="283">
        <f t="shared" ref="L226" si="200">(D226/E226)*F226*G226*J226*K226</f>
        <v>73422.443293009172</v>
      </c>
      <c r="M226" s="301">
        <f t="shared" ref="M226" si="201">(L226*60)/1000000</f>
        <v>4.4053465975805501</v>
      </c>
      <c r="N226" s="282">
        <f t="shared" ref="N226" si="202">K226/1000</f>
        <v>1.6367129999999999</v>
      </c>
      <c r="O226" s="284">
        <f t="shared" ref="O226" si="203">M226/N226</f>
        <v>2.6915816014051033</v>
      </c>
      <c r="P226" s="357"/>
      <c r="Q226" s="307">
        <f t="shared" si="198"/>
        <v>1.3310310475955802</v>
      </c>
      <c r="R226" s="359"/>
      <c r="S226" s="284">
        <f t="shared" si="199"/>
        <v>0.24790548703641344</v>
      </c>
      <c r="T226" s="361"/>
    </row>
    <row r="227" spans="2:20" ht="63" x14ac:dyDescent="0.25">
      <c r="B227" s="356"/>
      <c r="C227" s="277"/>
      <c r="D227" s="296" t="s">
        <v>443</v>
      </c>
      <c r="E227" s="296" t="s">
        <v>419</v>
      </c>
      <c r="F227" s="296" t="s">
        <v>444</v>
      </c>
      <c r="G227" s="308" t="s">
        <v>420</v>
      </c>
      <c r="H227" s="305"/>
      <c r="I227" s="273"/>
      <c r="J227" s="273"/>
      <c r="K227" s="308" t="s">
        <v>424</v>
      </c>
      <c r="L227" s="362" t="s">
        <v>425</v>
      </c>
      <c r="M227" s="362"/>
      <c r="N227" s="273" t="s">
        <v>424</v>
      </c>
      <c r="O227" s="263" t="s">
        <v>445</v>
      </c>
      <c r="P227" s="357"/>
      <c r="Q227" s="273" t="s">
        <v>427</v>
      </c>
      <c r="R227" s="359"/>
      <c r="S227" s="274" t="s">
        <v>429</v>
      </c>
      <c r="T227" s="361"/>
    </row>
    <row r="228" spans="2:20" x14ac:dyDescent="0.25">
      <c r="B228" s="356"/>
      <c r="C228" s="273"/>
      <c r="D228" s="296" t="s">
        <v>446</v>
      </c>
      <c r="E228" s="296" t="s">
        <v>433</v>
      </c>
      <c r="F228" s="296" t="s">
        <v>433</v>
      </c>
      <c r="G228" s="308" t="s">
        <v>434</v>
      </c>
      <c r="H228" s="305"/>
      <c r="I228" s="273"/>
      <c r="J228" s="273"/>
      <c r="K228" s="308" t="s">
        <v>436</v>
      </c>
      <c r="L228" s="296" t="s">
        <v>437</v>
      </c>
      <c r="M228" s="296" t="s">
        <v>362</v>
      </c>
      <c r="N228" s="273" t="s">
        <v>438</v>
      </c>
      <c r="O228" s="276" t="s">
        <v>439</v>
      </c>
      <c r="P228" s="357"/>
      <c r="Q228" s="309"/>
      <c r="R228" s="359"/>
      <c r="S228" s="274"/>
      <c r="T228" s="361"/>
    </row>
    <row r="229" spans="2:20" x14ac:dyDescent="0.25">
      <c r="B229" s="356"/>
      <c r="C229" s="277" t="s">
        <v>412</v>
      </c>
      <c r="D229" s="278">
        <v>9.16</v>
      </c>
      <c r="E229" s="277">
        <v>0.96599999999999997</v>
      </c>
      <c r="F229" s="277">
        <v>1</v>
      </c>
      <c r="G229" s="305">
        <v>35.58</v>
      </c>
      <c r="H229" s="305">
        <v>1</v>
      </c>
      <c r="I229" s="289"/>
      <c r="J229" s="277"/>
      <c r="K229" s="305">
        <v>1636.713</v>
      </c>
      <c r="L229" s="283">
        <f>(D229/E229)*F229*G229*K229*H229</f>
        <v>552200.53480993782</v>
      </c>
      <c r="M229" s="301">
        <f t="shared" ref="M229" si="204">(L229*60)/1000000</f>
        <v>33.132032088596269</v>
      </c>
      <c r="N229" s="280">
        <f>K229/1000</f>
        <v>1.6367129999999999</v>
      </c>
      <c r="O229" s="284">
        <f t="shared" ref="O229" si="205">M229/N229</f>
        <v>20.243031055900619</v>
      </c>
      <c r="P229" s="357"/>
      <c r="Q229" s="307">
        <f>(O229/$P$138)*100</f>
        <v>10.010509366975707</v>
      </c>
      <c r="R229" s="360"/>
      <c r="S229" s="284">
        <f>(Q229/100)*$R$138</f>
        <v>1.8644645476795205</v>
      </c>
      <c r="T229" s="361"/>
    </row>
    <row r="232" spans="2:20" ht="63" x14ac:dyDescent="0.25">
      <c r="B232" s="363" t="s">
        <v>416</v>
      </c>
      <c r="C232" s="363" t="s">
        <v>417</v>
      </c>
      <c r="D232" s="273" t="s">
        <v>418</v>
      </c>
      <c r="E232" s="273" t="s">
        <v>419</v>
      </c>
      <c r="F232" s="273" t="s">
        <v>402</v>
      </c>
      <c r="G232" s="305" t="s">
        <v>420</v>
      </c>
      <c r="H232" s="305" t="s">
        <v>421</v>
      </c>
      <c r="I232" s="273" t="s">
        <v>422</v>
      </c>
      <c r="J232" s="273" t="s">
        <v>423</v>
      </c>
      <c r="K232" s="305" t="s">
        <v>424</v>
      </c>
      <c r="L232" s="363" t="s">
        <v>425</v>
      </c>
      <c r="M232" s="363"/>
      <c r="N232" s="273" t="s">
        <v>424</v>
      </c>
      <c r="O232" s="363" t="s">
        <v>426</v>
      </c>
      <c r="P232" s="363"/>
      <c r="Q232" s="273" t="s">
        <v>427</v>
      </c>
      <c r="R232" s="273" t="s">
        <v>428</v>
      </c>
      <c r="S232" s="274" t="s">
        <v>429</v>
      </c>
      <c r="T232" s="273" t="s">
        <v>426</v>
      </c>
    </row>
    <row r="233" spans="2:20" x14ac:dyDescent="0.25">
      <c r="B233" s="363"/>
      <c r="C233" s="363"/>
      <c r="D233" s="273" t="s">
        <v>432</v>
      </c>
      <c r="E233" s="273" t="s">
        <v>433</v>
      </c>
      <c r="F233" s="273" t="s">
        <v>433</v>
      </c>
      <c r="G233" s="305" t="s">
        <v>434</v>
      </c>
      <c r="H233" s="305" t="s">
        <v>433</v>
      </c>
      <c r="I233" s="273" t="s">
        <v>435</v>
      </c>
      <c r="J233" s="273" t="s">
        <v>435</v>
      </c>
      <c r="K233" s="305" t="s">
        <v>436</v>
      </c>
      <c r="L233" s="273" t="s">
        <v>437</v>
      </c>
      <c r="M233" s="273" t="s">
        <v>362</v>
      </c>
      <c r="N233" s="273" t="s">
        <v>438</v>
      </c>
      <c r="O233" s="276" t="s">
        <v>439</v>
      </c>
      <c r="P233" s="273" t="s">
        <v>439</v>
      </c>
      <c r="Q233" s="273"/>
      <c r="R233" s="273" t="s">
        <v>439</v>
      </c>
      <c r="S233" s="273" t="s">
        <v>439</v>
      </c>
      <c r="T233" s="273" t="s">
        <v>439</v>
      </c>
    </row>
    <row r="234" spans="2:20" x14ac:dyDescent="0.25">
      <c r="B234" s="356">
        <v>50</v>
      </c>
      <c r="C234" s="277" t="s">
        <v>405</v>
      </c>
      <c r="D234" s="278">
        <v>4.8</v>
      </c>
      <c r="E234" s="277">
        <v>0.96899999999999997</v>
      </c>
      <c r="F234" s="277">
        <v>0.43</v>
      </c>
      <c r="G234" s="305">
        <v>35.24</v>
      </c>
      <c r="H234" s="306">
        <v>1</v>
      </c>
      <c r="I234" s="277">
        <v>39</v>
      </c>
      <c r="J234" s="279">
        <f>H234*I234</f>
        <v>39</v>
      </c>
      <c r="K234" s="305">
        <v>1636.46</v>
      </c>
      <c r="L234" s="283">
        <f>(D234/E234)*F234*G234*J234*K234</f>
        <v>4790621.0338476785</v>
      </c>
      <c r="M234" s="301">
        <f>(L234*60)/1000000</f>
        <v>287.43726203086072</v>
      </c>
      <c r="N234" s="280">
        <f>K234/1000</f>
        <v>1.63646</v>
      </c>
      <c r="O234" s="284">
        <f>M234/N234</f>
        <v>175.64576099071209</v>
      </c>
      <c r="P234" s="357">
        <f>SUM(O234:O241)</f>
        <v>210.4359819626381</v>
      </c>
      <c r="Q234" s="307">
        <f>(O234/$P$138)*100</f>
        <v>86.859696594427433</v>
      </c>
      <c r="R234" s="358">
        <f>$T$22/($P$22/P234)</f>
        <v>19.382000000000001</v>
      </c>
      <c r="S234" s="284">
        <f>(Q234/100)*$R$138</f>
        <v>16.177680773844138</v>
      </c>
      <c r="T234" s="361">
        <f>SUM(S234:S241)</f>
        <v>19.381999999999998</v>
      </c>
    </row>
    <row r="235" spans="2:20" x14ac:dyDescent="0.25">
      <c r="B235" s="356"/>
      <c r="C235" s="277" t="s">
        <v>407</v>
      </c>
      <c r="D235" s="278">
        <v>5.2299999999999999E-2</v>
      </c>
      <c r="E235" s="277">
        <v>0.94299999999999995</v>
      </c>
      <c r="F235" s="277">
        <v>0.43</v>
      </c>
      <c r="G235" s="305">
        <v>35.24</v>
      </c>
      <c r="H235" s="306">
        <v>1</v>
      </c>
      <c r="I235" s="277">
        <v>16</v>
      </c>
      <c r="J235" s="279">
        <f t="shared" ref="J235:J238" si="206">H235*I235</f>
        <v>16</v>
      </c>
      <c r="K235" s="305">
        <v>1636.46</v>
      </c>
      <c r="L235" s="283">
        <f t="shared" ref="L235:L237" si="207">(D235/E235)*F235*G235*J235*K235</f>
        <v>22004.916676913683</v>
      </c>
      <c r="M235" s="301">
        <f t="shared" ref="M235:M237" si="208">(L235*60)/1000000</f>
        <v>1.3202950006148211</v>
      </c>
      <c r="N235" s="280">
        <f t="shared" ref="N235:N237" si="209">K235/1000</f>
        <v>1.63646</v>
      </c>
      <c r="O235" s="284">
        <f t="shared" ref="O235:O237" si="210">M235/N235</f>
        <v>0.80679943329798531</v>
      </c>
      <c r="P235" s="357"/>
      <c r="Q235" s="307">
        <f t="shared" ref="Q235:Q238" si="211">(O235/$P$138)*100</f>
        <v>0.39897549245452413</v>
      </c>
      <c r="R235" s="359"/>
      <c r="S235" s="284">
        <f t="shared" ref="S235:S238" si="212">(Q235/100)*$R$138</f>
        <v>7.4309471556807685E-2</v>
      </c>
      <c r="T235" s="361"/>
    </row>
    <row r="236" spans="2:20" x14ac:dyDescent="0.25">
      <c r="B236" s="356"/>
      <c r="C236" s="277" t="s">
        <v>441</v>
      </c>
      <c r="D236" s="278">
        <v>9.8000000000000004E-2</v>
      </c>
      <c r="E236" s="277">
        <v>0.99539999999999995</v>
      </c>
      <c r="F236" s="277">
        <v>0.78</v>
      </c>
      <c r="G236" s="305">
        <v>35.24</v>
      </c>
      <c r="H236" s="306">
        <v>1</v>
      </c>
      <c r="I236" s="277">
        <v>61</v>
      </c>
      <c r="J236" s="279">
        <f t="shared" si="206"/>
        <v>61</v>
      </c>
      <c r="K236" s="305">
        <v>1636.46</v>
      </c>
      <c r="L236" s="283">
        <f t="shared" si="207"/>
        <v>270143.28149400849</v>
      </c>
      <c r="M236" s="301">
        <f t="shared" si="208"/>
        <v>16.208596889640511</v>
      </c>
      <c r="N236" s="280">
        <f t="shared" si="209"/>
        <v>1.63646</v>
      </c>
      <c r="O236" s="284">
        <f t="shared" si="210"/>
        <v>9.9046703797468378</v>
      </c>
      <c r="P236" s="357"/>
      <c r="Q236" s="307">
        <f t="shared" si="211"/>
        <v>4.8980212172505269</v>
      </c>
      <c r="R236" s="359"/>
      <c r="S236" s="284">
        <f t="shared" si="212"/>
        <v>0.91225996386082386</v>
      </c>
      <c r="T236" s="361"/>
    </row>
    <row r="237" spans="2:20" x14ac:dyDescent="0.25">
      <c r="B237" s="356"/>
      <c r="C237" s="277" t="s">
        <v>442</v>
      </c>
      <c r="D237" s="278">
        <v>0.2286</v>
      </c>
      <c r="E237" s="277">
        <v>0.97499999999999998</v>
      </c>
      <c r="F237" s="277">
        <v>0.25</v>
      </c>
      <c r="G237" s="305">
        <v>35.24</v>
      </c>
      <c r="H237" s="306">
        <v>1</v>
      </c>
      <c r="I237" s="277">
        <v>11</v>
      </c>
      <c r="J237" s="279">
        <f t="shared" si="206"/>
        <v>11</v>
      </c>
      <c r="K237" s="305">
        <v>1636.46</v>
      </c>
      <c r="L237" s="283">
        <f t="shared" si="207"/>
        <v>37183.100311753849</v>
      </c>
      <c r="M237" s="301">
        <f t="shared" si="208"/>
        <v>2.2309860187052313</v>
      </c>
      <c r="N237" s="280">
        <f t="shared" si="209"/>
        <v>1.63646</v>
      </c>
      <c r="O237" s="284">
        <f t="shared" si="210"/>
        <v>1.3633000615384618</v>
      </c>
      <c r="P237" s="357"/>
      <c r="Q237" s="307">
        <f t="shared" si="211"/>
        <v>0.67417413915646229</v>
      </c>
      <c r="R237" s="359"/>
      <c r="S237" s="284">
        <f t="shared" si="212"/>
        <v>0.12556541683745809</v>
      </c>
      <c r="T237" s="361"/>
    </row>
    <row r="238" spans="2:20" x14ac:dyDescent="0.25">
      <c r="B238" s="356"/>
      <c r="C238" s="277" t="s">
        <v>411</v>
      </c>
      <c r="D238" s="278">
        <v>4.3999999999999997E-2</v>
      </c>
      <c r="E238" s="277">
        <v>0.96789999999999998</v>
      </c>
      <c r="F238" s="277">
        <v>0.43</v>
      </c>
      <c r="G238" s="305">
        <v>35.24</v>
      </c>
      <c r="H238" s="306">
        <v>1</v>
      </c>
      <c r="I238" s="277">
        <v>64.5</v>
      </c>
      <c r="J238" s="279">
        <f t="shared" si="206"/>
        <v>64.5</v>
      </c>
      <c r="K238" s="305">
        <v>1636.46</v>
      </c>
      <c r="L238" s="283">
        <f t="shared" ref="L238" si="213">(D238/E238)*F238*G238*J238*K238</f>
        <v>72709.582495232986</v>
      </c>
      <c r="M238" s="301">
        <f t="shared" ref="M238" si="214">(L238*60)/1000000</f>
        <v>4.362574949713979</v>
      </c>
      <c r="N238" s="282">
        <f t="shared" ref="N238" si="215">K238/1000</f>
        <v>1.63646</v>
      </c>
      <c r="O238" s="284">
        <f t="shared" ref="O238" si="216">M238/N238</f>
        <v>2.6658610352309124</v>
      </c>
      <c r="P238" s="357"/>
      <c r="Q238" s="307">
        <f t="shared" si="211"/>
        <v>1.3183118076803895</v>
      </c>
      <c r="R238" s="359"/>
      <c r="S238" s="284">
        <f t="shared" si="212"/>
        <v>0.24553651948182162</v>
      </c>
      <c r="T238" s="361"/>
    </row>
    <row r="239" spans="2:20" ht="63" x14ac:dyDescent="0.25">
      <c r="B239" s="356"/>
      <c r="C239" s="277"/>
      <c r="D239" s="296" t="s">
        <v>443</v>
      </c>
      <c r="E239" s="296" t="s">
        <v>419</v>
      </c>
      <c r="F239" s="296" t="s">
        <v>444</v>
      </c>
      <c r="G239" s="308" t="s">
        <v>420</v>
      </c>
      <c r="H239" s="305"/>
      <c r="I239" s="273"/>
      <c r="J239" s="273"/>
      <c r="K239" s="308" t="s">
        <v>424</v>
      </c>
      <c r="L239" s="362" t="s">
        <v>425</v>
      </c>
      <c r="M239" s="362"/>
      <c r="N239" s="273" t="s">
        <v>424</v>
      </c>
      <c r="O239" s="263" t="s">
        <v>445</v>
      </c>
      <c r="P239" s="357"/>
      <c r="Q239" s="273" t="s">
        <v>427</v>
      </c>
      <c r="R239" s="359"/>
      <c r="S239" s="274" t="s">
        <v>429</v>
      </c>
      <c r="T239" s="361"/>
    </row>
    <row r="240" spans="2:20" x14ac:dyDescent="0.25">
      <c r="B240" s="356"/>
      <c r="C240" s="273"/>
      <c r="D240" s="296" t="s">
        <v>446</v>
      </c>
      <c r="E240" s="296" t="s">
        <v>433</v>
      </c>
      <c r="F240" s="296" t="s">
        <v>433</v>
      </c>
      <c r="G240" s="308" t="s">
        <v>434</v>
      </c>
      <c r="H240" s="305"/>
      <c r="I240" s="273"/>
      <c r="J240" s="273"/>
      <c r="K240" s="308" t="s">
        <v>436</v>
      </c>
      <c r="L240" s="296" t="s">
        <v>437</v>
      </c>
      <c r="M240" s="296" t="s">
        <v>362</v>
      </c>
      <c r="N240" s="273" t="s">
        <v>438</v>
      </c>
      <c r="O240" s="276" t="s">
        <v>439</v>
      </c>
      <c r="P240" s="357"/>
      <c r="Q240" s="309"/>
      <c r="R240" s="359"/>
      <c r="S240" s="274"/>
      <c r="T240" s="361"/>
    </row>
    <row r="241" spans="2:20" x14ac:dyDescent="0.25">
      <c r="B241" s="356"/>
      <c r="C241" s="277" t="s">
        <v>412</v>
      </c>
      <c r="D241" s="278">
        <v>9.16</v>
      </c>
      <c r="E241" s="277">
        <v>0.96599999999999997</v>
      </c>
      <c r="F241" s="277">
        <v>1</v>
      </c>
      <c r="G241" s="305">
        <v>35.24</v>
      </c>
      <c r="H241" s="305">
        <v>1</v>
      </c>
      <c r="I241" s="289"/>
      <c r="J241" s="277"/>
      <c r="K241" s="305">
        <v>1636.46</v>
      </c>
      <c r="L241" s="283">
        <f>(D241/E241)*F241*G241*K241*H241</f>
        <v>546839.20255072461</v>
      </c>
      <c r="M241" s="301">
        <f t="shared" ref="M241" si="217">(L241*60)/1000000</f>
        <v>32.810352153043482</v>
      </c>
      <c r="N241" s="280">
        <f>K241/1000</f>
        <v>1.63646</v>
      </c>
      <c r="O241" s="284">
        <f t="shared" ref="O241" si="218">M241/N241</f>
        <v>20.049590062111804</v>
      </c>
      <c r="P241" s="357"/>
      <c r="Q241" s="307">
        <f>(O241/$P$138)*100</f>
        <v>9.9148496372182127</v>
      </c>
      <c r="R241" s="360"/>
      <c r="S241" s="284">
        <f>(Q241/100)*$R$138</f>
        <v>1.846647854418952</v>
      </c>
      <c r="T241" s="361"/>
    </row>
    <row r="244" spans="2:20" ht="63" x14ac:dyDescent="0.25">
      <c r="B244" s="363" t="s">
        <v>416</v>
      </c>
      <c r="C244" s="363" t="s">
        <v>417</v>
      </c>
      <c r="D244" s="273" t="s">
        <v>418</v>
      </c>
      <c r="E244" s="273" t="s">
        <v>419</v>
      </c>
      <c r="F244" s="273" t="s">
        <v>402</v>
      </c>
      <c r="G244" s="305" t="s">
        <v>420</v>
      </c>
      <c r="H244" s="305" t="s">
        <v>421</v>
      </c>
      <c r="I244" s="273" t="s">
        <v>422</v>
      </c>
      <c r="J244" s="273" t="s">
        <v>423</v>
      </c>
      <c r="K244" s="305" t="s">
        <v>424</v>
      </c>
      <c r="L244" s="363" t="s">
        <v>425</v>
      </c>
      <c r="M244" s="363"/>
      <c r="N244" s="273" t="s">
        <v>424</v>
      </c>
      <c r="O244" s="363" t="s">
        <v>426</v>
      </c>
      <c r="P244" s="363"/>
      <c r="Q244" s="273" t="s">
        <v>427</v>
      </c>
      <c r="R244" s="273" t="s">
        <v>428</v>
      </c>
      <c r="S244" s="274" t="s">
        <v>429</v>
      </c>
      <c r="T244" s="273" t="s">
        <v>426</v>
      </c>
    </row>
    <row r="245" spans="2:20" x14ac:dyDescent="0.25">
      <c r="B245" s="363"/>
      <c r="C245" s="363"/>
      <c r="D245" s="273" t="s">
        <v>432</v>
      </c>
      <c r="E245" s="273" t="s">
        <v>433</v>
      </c>
      <c r="F245" s="273" t="s">
        <v>433</v>
      </c>
      <c r="G245" s="305" t="s">
        <v>434</v>
      </c>
      <c r="H245" s="305" t="s">
        <v>433</v>
      </c>
      <c r="I245" s="273" t="s">
        <v>435</v>
      </c>
      <c r="J245" s="273" t="s">
        <v>435</v>
      </c>
      <c r="K245" s="305" t="s">
        <v>436</v>
      </c>
      <c r="L245" s="273" t="s">
        <v>437</v>
      </c>
      <c r="M245" s="273" t="s">
        <v>362</v>
      </c>
      <c r="N245" s="273" t="s">
        <v>438</v>
      </c>
      <c r="O245" s="276" t="s">
        <v>439</v>
      </c>
      <c r="P245" s="273" t="s">
        <v>439</v>
      </c>
      <c r="Q245" s="273"/>
      <c r="R245" s="273" t="s">
        <v>439</v>
      </c>
      <c r="S245" s="273" t="s">
        <v>439</v>
      </c>
      <c r="T245" s="273" t="s">
        <v>439</v>
      </c>
    </row>
    <row r="246" spans="2:20" x14ac:dyDescent="0.25">
      <c r="B246" s="356">
        <v>58</v>
      </c>
      <c r="C246" s="277" t="s">
        <v>405</v>
      </c>
      <c r="D246" s="278">
        <v>4.8</v>
      </c>
      <c r="E246" s="277">
        <v>0.96899999999999997</v>
      </c>
      <c r="F246" s="277">
        <v>0.43</v>
      </c>
      <c r="G246" s="305">
        <v>32.61</v>
      </c>
      <c r="H246" s="306">
        <v>1</v>
      </c>
      <c r="I246" s="277">
        <v>39</v>
      </c>
      <c r="J246" s="279">
        <f>H246*I246</f>
        <v>39</v>
      </c>
      <c r="K246" s="305">
        <v>1624.463</v>
      </c>
      <c r="L246" s="283">
        <f>(D246/E246)*F246*G246*J246*K246</f>
        <v>4400592.4134791326</v>
      </c>
      <c r="M246" s="301">
        <f>(L246*60)/1000000</f>
        <v>264.03554480874794</v>
      </c>
      <c r="N246" s="280">
        <f>K246/1000</f>
        <v>1.624463</v>
      </c>
      <c r="O246" s="284">
        <f>M246/N246</f>
        <v>162.53712445820432</v>
      </c>
      <c r="P246" s="357">
        <f>SUM(O246:O253)</f>
        <v>194.73091293421189</v>
      </c>
      <c r="Q246" s="307">
        <f>(O246/$P$138)*100</f>
        <v>80.377261803186101</v>
      </c>
      <c r="R246" s="358">
        <f>$T$22/($P$22/P246)</f>
        <v>17.935499999999998</v>
      </c>
      <c r="S246" s="284">
        <f>(Q246/100)*$R$138</f>
        <v>14.97032264571672</v>
      </c>
      <c r="T246" s="361">
        <f>SUM(S246:S253)</f>
        <v>17.935499999999998</v>
      </c>
    </row>
    <row r="247" spans="2:20" x14ac:dyDescent="0.25">
      <c r="B247" s="356"/>
      <c r="C247" s="277" t="s">
        <v>407</v>
      </c>
      <c r="D247" s="278">
        <v>5.2299999999999999E-2</v>
      </c>
      <c r="E247" s="277">
        <v>0.94299999999999995</v>
      </c>
      <c r="F247" s="277">
        <v>0.43</v>
      </c>
      <c r="G247" s="305">
        <v>32.61</v>
      </c>
      <c r="H247" s="306">
        <v>1</v>
      </c>
      <c r="I247" s="277">
        <v>16</v>
      </c>
      <c r="J247" s="279">
        <f t="shared" ref="J247:J250" si="219">H247*I247</f>
        <v>16</v>
      </c>
      <c r="K247" s="305">
        <v>1624.463</v>
      </c>
      <c r="L247" s="283">
        <f t="shared" ref="L247:L249" si="220">(D247/E247)*F247*G247*J247*K247</f>
        <v>20213.385426125471</v>
      </c>
      <c r="M247" s="301">
        <f t="shared" ref="M247:M249" si="221">(L247*60)/1000000</f>
        <v>1.2128031255675282</v>
      </c>
      <c r="N247" s="280">
        <f t="shared" ref="N247:N249" si="222">K247/1000</f>
        <v>1.624463</v>
      </c>
      <c r="O247" s="284">
        <f t="shared" ref="O247:O249" si="223">M247/N247</f>
        <v>0.74658710328738065</v>
      </c>
      <c r="P247" s="357"/>
      <c r="Q247" s="307">
        <f t="shared" ref="Q247:Q250" si="224">(O247/$P$138)*100</f>
        <v>0.36919951217202124</v>
      </c>
      <c r="R247" s="359"/>
      <c r="S247" s="284">
        <f t="shared" ref="S247:S250" si="225">(Q247/100)*$R$138</f>
        <v>6.8763673878192336E-2</v>
      </c>
      <c r="T247" s="361"/>
    </row>
    <row r="248" spans="2:20" x14ac:dyDescent="0.25">
      <c r="B248" s="356"/>
      <c r="C248" s="277" t="s">
        <v>441</v>
      </c>
      <c r="D248" s="278">
        <v>9.8000000000000004E-2</v>
      </c>
      <c r="E248" s="277">
        <v>0.99539999999999995</v>
      </c>
      <c r="F248" s="277">
        <v>0.78</v>
      </c>
      <c r="G248" s="305">
        <v>32.61</v>
      </c>
      <c r="H248" s="306">
        <v>1</v>
      </c>
      <c r="I248" s="277">
        <v>61</v>
      </c>
      <c r="J248" s="279">
        <f t="shared" si="219"/>
        <v>61</v>
      </c>
      <c r="K248" s="305">
        <v>1624.463</v>
      </c>
      <c r="L248" s="283">
        <f t="shared" si="220"/>
        <v>248149.55445141776</v>
      </c>
      <c r="M248" s="301">
        <f t="shared" si="221"/>
        <v>14.888973267085065</v>
      </c>
      <c r="N248" s="280">
        <f t="shared" si="222"/>
        <v>1.624463</v>
      </c>
      <c r="O248" s="284">
        <f t="shared" si="223"/>
        <v>9.1654739240506338</v>
      </c>
      <c r="P248" s="357"/>
      <c r="Q248" s="307">
        <f t="shared" si="224"/>
        <v>4.5324765009801258</v>
      </c>
      <c r="R248" s="359"/>
      <c r="S248" s="284">
        <f t="shared" si="225"/>
        <v>0.84417699833999604</v>
      </c>
      <c r="T248" s="361"/>
    </row>
    <row r="249" spans="2:20" x14ac:dyDescent="0.25">
      <c r="B249" s="356"/>
      <c r="C249" s="277" t="s">
        <v>442</v>
      </c>
      <c r="D249" s="278">
        <v>0.2286</v>
      </c>
      <c r="E249" s="277">
        <v>0.97499999999999998</v>
      </c>
      <c r="F249" s="277">
        <v>0.25</v>
      </c>
      <c r="G249" s="305">
        <v>32.61</v>
      </c>
      <c r="H249" s="306">
        <v>1</v>
      </c>
      <c r="I249" s="277">
        <v>11</v>
      </c>
      <c r="J249" s="279">
        <f t="shared" si="219"/>
        <v>11</v>
      </c>
      <c r="K249" s="305">
        <v>1624.463</v>
      </c>
      <c r="L249" s="283">
        <f t="shared" si="220"/>
        <v>34155.83657848154</v>
      </c>
      <c r="M249" s="301">
        <f t="shared" si="221"/>
        <v>2.0493501947088926</v>
      </c>
      <c r="N249" s="280">
        <f t="shared" si="222"/>
        <v>1.624463</v>
      </c>
      <c r="O249" s="284">
        <f t="shared" si="223"/>
        <v>1.261555476923077</v>
      </c>
      <c r="P249" s="357"/>
      <c r="Q249" s="307">
        <f t="shared" si="224"/>
        <v>0.62385978087094873</v>
      </c>
      <c r="R249" s="359"/>
      <c r="S249" s="284">
        <f t="shared" si="225"/>
        <v>0.11619433152864667</v>
      </c>
      <c r="T249" s="361"/>
    </row>
    <row r="250" spans="2:20" x14ac:dyDescent="0.25">
      <c r="B250" s="356"/>
      <c r="C250" s="277" t="s">
        <v>411</v>
      </c>
      <c r="D250" s="278">
        <v>4.3999999999999997E-2</v>
      </c>
      <c r="E250" s="277">
        <v>0.96789999999999998</v>
      </c>
      <c r="F250" s="277">
        <v>0.43</v>
      </c>
      <c r="G250" s="305">
        <v>32.61</v>
      </c>
      <c r="H250" s="306">
        <v>1</v>
      </c>
      <c r="I250" s="277">
        <v>64.5</v>
      </c>
      <c r="J250" s="279">
        <f t="shared" si="219"/>
        <v>64.5</v>
      </c>
      <c r="K250" s="305">
        <v>1624.463</v>
      </c>
      <c r="L250" s="283">
        <f t="shared" ref="L250" si="226">(D250/E250)*F250*G250*J250*K250</f>
        <v>66789.928665839645</v>
      </c>
      <c r="M250" s="301">
        <f t="shared" ref="M250" si="227">(L250*60)/1000000</f>
        <v>4.0073957199503791</v>
      </c>
      <c r="N250" s="282">
        <f t="shared" ref="N250" si="228">K250/1000</f>
        <v>1.624463</v>
      </c>
      <c r="O250" s="284">
        <f t="shared" ref="O250" si="229">M250/N250</f>
        <v>2.4669048910011364</v>
      </c>
      <c r="P250" s="357"/>
      <c r="Q250" s="307">
        <f t="shared" si="224"/>
        <v>1.2199247459834703</v>
      </c>
      <c r="R250" s="359"/>
      <c r="S250" s="284">
        <f t="shared" si="225"/>
        <v>0.22721185869188992</v>
      </c>
      <c r="T250" s="361"/>
    </row>
    <row r="251" spans="2:20" ht="63" x14ac:dyDescent="0.25">
      <c r="B251" s="356"/>
      <c r="C251" s="277"/>
      <c r="D251" s="296" t="s">
        <v>443</v>
      </c>
      <c r="E251" s="296" t="s">
        <v>419</v>
      </c>
      <c r="F251" s="296" t="s">
        <v>444</v>
      </c>
      <c r="G251" s="308" t="s">
        <v>420</v>
      </c>
      <c r="H251" s="305"/>
      <c r="I251" s="273"/>
      <c r="J251" s="273"/>
      <c r="K251" s="308" t="s">
        <v>424</v>
      </c>
      <c r="L251" s="362" t="s">
        <v>425</v>
      </c>
      <c r="M251" s="362"/>
      <c r="N251" s="273" t="s">
        <v>424</v>
      </c>
      <c r="O251" s="263" t="s">
        <v>445</v>
      </c>
      <c r="P251" s="357"/>
      <c r="Q251" s="273" t="s">
        <v>427</v>
      </c>
      <c r="R251" s="359"/>
      <c r="S251" s="274" t="s">
        <v>429</v>
      </c>
      <c r="T251" s="361"/>
    </row>
    <row r="252" spans="2:20" x14ac:dyDescent="0.25">
      <c r="B252" s="356"/>
      <c r="C252" s="273"/>
      <c r="D252" s="296" t="s">
        <v>446</v>
      </c>
      <c r="E252" s="296" t="s">
        <v>433</v>
      </c>
      <c r="F252" s="296" t="s">
        <v>433</v>
      </c>
      <c r="G252" s="308" t="s">
        <v>434</v>
      </c>
      <c r="H252" s="305"/>
      <c r="I252" s="273"/>
      <c r="J252" s="273"/>
      <c r="K252" s="308" t="s">
        <v>436</v>
      </c>
      <c r="L252" s="296" t="s">
        <v>437</v>
      </c>
      <c r="M252" s="296" t="s">
        <v>362</v>
      </c>
      <c r="N252" s="273" t="s">
        <v>438</v>
      </c>
      <c r="O252" s="276" t="s">
        <v>439</v>
      </c>
      <c r="P252" s="357"/>
      <c r="Q252" s="309"/>
      <c r="R252" s="359"/>
      <c r="S252" s="274"/>
      <c r="T252" s="361"/>
    </row>
    <row r="253" spans="2:20" x14ac:dyDescent="0.25">
      <c r="B253" s="356"/>
      <c r="C253" s="277" t="s">
        <v>412</v>
      </c>
      <c r="D253" s="278">
        <v>9.16</v>
      </c>
      <c r="E253" s="277">
        <v>0.96599999999999997</v>
      </c>
      <c r="F253" s="277">
        <v>1</v>
      </c>
      <c r="G253" s="305">
        <v>32.61</v>
      </c>
      <c r="H253" s="305">
        <v>1</v>
      </c>
      <c r="I253" s="289"/>
      <c r="J253" s="277"/>
      <c r="K253" s="305">
        <v>1624.463</v>
      </c>
      <c r="L253" s="283">
        <f>(D253/E253)*F253*G253*K253*H253</f>
        <v>502318.26502981369</v>
      </c>
      <c r="M253" s="301">
        <f t="shared" ref="M253" si="230">(L253*60)/1000000</f>
        <v>30.139095901788821</v>
      </c>
      <c r="N253" s="280">
        <f>K253/1000</f>
        <v>1.624463</v>
      </c>
      <c r="O253" s="284">
        <f t="shared" ref="O253" si="231">M253/N253</f>
        <v>18.553267080745343</v>
      </c>
      <c r="P253" s="357"/>
      <c r="Q253" s="307">
        <f>(O253/$P$138)*100</f>
        <v>9.174893492329339</v>
      </c>
      <c r="R253" s="360"/>
      <c r="S253" s="284">
        <f>(Q253/100)*$R$138</f>
        <v>1.7088304918445525</v>
      </c>
      <c r="T253" s="361"/>
    </row>
    <row r="256" spans="2:20" ht="63" x14ac:dyDescent="0.25">
      <c r="B256" s="363" t="s">
        <v>416</v>
      </c>
      <c r="C256" s="363" t="s">
        <v>417</v>
      </c>
      <c r="D256" s="273" t="s">
        <v>418</v>
      </c>
      <c r="E256" s="273" t="s">
        <v>419</v>
      </c>
      <c r="F256" s="273" t="s">
        <v>402</v>
      </c>
      <c r="G256" s="305" t="s">
        <v>420</v>
      </c>
      <c r="H256" s="305" t="s">
        <v>421</v>
      </c>
      <c r="I256" s="273" t="s">
        <v>422</v>
      </c>
      <c r="J256" s="273" t="s">
        <v>423</v>
      </c>
      <c r="K256" s="305" t="s">
        <v>424</v>
      </c>
      <c r="L256" s="363" t="s">
        <v>425</v>
      </c>
      <c r="M256" s="363"/>
      <c r="N256" s="273" t="s">
        <v>424</v>
      </c>
      <c r="O256" s="363" t="s">
        <v>426</v>
      </c>
      <c r="P256" s="363"/>
      <c r="Q256" s="273" t="s">
        <v>427</v>
      </c>
      <c r="R256" s="273" t="s">
        <v>428</v>
      </c>
      <c r="S256" s="274" t="s">
        <v>429</v>
      </c>
      <c r="T256" s="273" t="s">
        <v>426</v>
      </c>
    </row>
    <row r="257" spans="2:20" x14ac:dyDescent="0.25">
      <c r="B257" s="363"/>
      <c r="C257" s="363"/>
      <c r="D257" s="273" t="s">
        <v>432</v>
      </c>
      <c r="E257" s="273" t="s">
        <v>433</v>
      </c>
      <c r="F257" s="273" t="s">
        <v>433</v>
      </c>
      <c r="G257" s="305" t="s">
        <v>434</v>
      </c>
      <c r="H257" s="305" t="s">
        <v>433</v>
      </c>
      <c r="I257" s="273" t="s">
        <v>435</v>
      </c>
      <c r="J257" s="273" t="s">
        <v>435</v>
      </c>
      <c r="K257" s="305" t="s">
        <v>436</v>
      </c>
      <c r="L257" s="273" t="s">
        <v>437</v>
      </c>
      <c r="M257" s="273" t="s">
        <v>362</v>
      </c>
      <c r="N257" s="273" t="s">
        <v>438</v>
      </c>
      <c r="O257" s="276" t="s">
        <v>439</v>
      </c>
      <c r="P257" s="273" t="s">
        <v>439</v>
      </c>
      <c r="Q257" s="273"/>
      <c r="R257" s="273" t="s">
        <v>439</v>
      </c>
      <c r="S257" s="273" t="s">
        <v>439</v>
      </c>
      <c r="T257" s="273" t="s">
        <v>439</v>
      </c>
    </row>
    <row r="258" spans="2:20" x14ac:dyDescent="0.25">
      <c r="B258" s="356">
        <v>60</v>
      </c>
      <c r="C258" s="277" t="s">
        <v>405</v>
      </c>
      <c r="D258" s="278">
        <v>4.8</v>
      </c>
      <c r="E258" s="277">
        <v>0.96899999999999997</v>
      </c>
      <c r="F258" s="277">
        <v>0.43</v>
      </c>
      <c r="G258" s="305">
        <v>32.020000000000003</v>
      </c>
      <c r="H258" s="306">
        <v>1</v>
      </c>
      <c r="I258" s="277">
        <v>39</v>
      </c>
      <c r="J258" s="279">
        <f>H258*I258</f>
        <v>39</v>
      </c>
      <c r="K258" s="305">
        <v>1618.7619999999999</v>
      </c>
      <c r="L258" s="283">
        <f>(D258/E258)*F258*G258*J258*K258</f>
        <v>4305809.8945129421</v>
      </c>
      <c r="M258" s="301">
        <f>(L258*60)/1000000</f>
        <v>258.34859367077649</v>
      </c>
      <c r="N258" s="280">
        <f>K258/1000</f>
        <v>1.618762</v>
      </c>
      <c r="O258" s="284">
        <f>M258/N258</f>
        <v>159.59640371517028</v>
      </c>
      <c r="P258" s="357">
        <f>SUM(O258:O265)</f>
        <v>191.20772254380452</v>
      </c>
      <c r="Q258" s="307">
        <f>(O258/$P$138)*100</f>
        <v>78.923027382337295</v>
      </c>
      <c r="R258" s="358">
        <f>$T$22/($P$22/P258)</f>
        <v>17.610999999999997</v>
      </c>
      <c r="S258" s="284">
        <f>(Q258/100)*$R$138</f>
        <v>14.699470442068366</v>
      </c>
      <c r="T258" s="361">
        <f>SUM(S258:S265)</f>
        <v>17.611000000000001</v>
      </c>
    </row>
    <row r="259" spans="2:20" x14ac:dyDescent="0.25">
      <c r="B259" s="356"/>
      <c r="C259" s="277" t="s">
        <v>407</v>
      </c>
      <c r="D259" s="278">
        <v>5.2299999999999999E-2</v>
      </c>
      <c r="E259" s="277">
        <v>0.94299999999999995</v>
      </c>
      <c r="F259" s="277">
        <v>0.43</v>
      </c>
      <c r="G259" s="305">
        <v>32.020000000000003</v>
      </c>
      <c r="H259" s="306">
        <v>1</v>
      </c>
      <c r="I259" s="277">
        <v>16</v>
      </c>
      <c r="J259" s="279">
        <f t="shared" ref="J259:J262" si="232">H259*I259</f>
        <v>16</v>
      </c>
      <c r="K259" s="305">
        <v>1618.7619999999999</v>
      </c>
      <c r="L259" s="283">
        <f t="shared" ref="L259:L261" si="233">(D259/E259)*F259*G259*J259*K259</f>
        <v>19778.017773885218</v>
      </c>
      <c r="M259" s="301">
        <f t="shared" ref="M259:M261" si="234">(L259*60)/1000000</f>
        <v>1.1866810664331131</v>
      </c>
      <c r="N259" s="280">
        <f t="shared" ref="N259:N261" si="235">K259/1000</f>
        <v>1.618762</v>
      </c>
      <c r="O259" s="284">
        <f t="shared" ref="O259:O261" si="236">M259/N259</f>
        <v>0.73307939427359492</v>
      </c>
      <c r="P259" s="357"/>
      <c r="Q259" s="307">
        <f t="shared" ref="Q259:Q262" si="237">(O259/$P$138)*100</f>
        <v>0.3625197295230948</v>
      </c>
      <c r="R259" s="359"/>
      <c r="S259" s="284">
        <f t="shared" ref="S259:S262" si="238">(Q259/100)*$R$138</f>
        <v>6.7519559570061907E-2</v>
      </c>
      <c r="T259" s="361"/>
    </row>
    <row r="260" spans="2:20" x14ac:dyDescent="0.25">
      <c r="B260" s="356"/>
      <c r="C260" s="277" t="s">
        <v>441</v>
      </c>
      <c r="D260" s="278">
        <v>9.8000000000000004E-2</v>
      </c>
      <c r="E260" s="277">
        <v>0.99539999999999995</v>
      </c>
      <c r="F260" s="277">
        <v>0.78</v>
      </c>
      <c r="G260" s="305">
        <v>32.020000000000003</v>
      </c>
      <c r="H260" s="306">
        <v>1</v>
      </c>
      <c r="I260" s="277">
        <v>61</v>
      </c>
      <c r="J260" s="279">
        <f t="shared" si="232"/>
        <v>61</v>
      </c>
      <c r="K260" s="305">
        <v>1618.7619999999999</v>
      </c>
      <c r="L260" s="283">
        <f t="shared" si="233"/>
        <v>242804.76501370472</v>
      </c>
      <c r="M260" s="301">
        <f t="shared" si="234"/>
        <v>14.568285900822284</v>
      </c>
      <c r="N260" s="280">
        <f t="shared" si="235"/>
        <v>1.618762</v>
      </c>
      <c r="O260" s="284">
        <f t="shared" si="236"/>
        <v>8.9996465822784835</v>
      </c>
      <c r="P260" s="357"/>
      <c r="Q260" s="307">
        <f t="shared" si="237"/>
        <v>4.4504721729955126</v>
      </c>
      <c r="R260" s="359"/>
      <c r="S260" s="284">
        <f t="shared" si="238"/>
        <v>0.82890363345129348</v>
      </c>
      <c r="T260" s="361"/>
    </row>
    <row r="261" spans="2:20" x14ac:dyDescent="0.25">
      <c r="B261" s="356"/>
      <c r="C261" s="277" t="s">
        <v>442</v>
      </c>
      <c r="D261" s="278">
        <v>0.2286</v>
      </c>
      <c r="E261" s="277">
        <v>0.97499999999999998</v>
      </c>
      <c r="F261" s="277">
        <v>0.25</v>
      </c>
      <c r="G261" s="305">
        <v>32.020000000000003</v>
      </c>
      <c r="H261" s="306">
        <v>1</v>
      </c>
      <c r="I261" s="277">
        <v>11</v>
      </c>
      <c r="J261" s="279">
        <f t="shared" si="232"/>
        <v>11</v>
      </c>
      <c r="K261" s="305">
        <v>1618.7619999999999</v>
      </c>
      <c r="L261" s="283">
        <f t="shared" si="233"/>
        <v>33420.168303821541</v>
      </c>
      <c r="M261" s="301">
        <f t="shared" si="234"/>
        <v>2.0052100982292926</v>
      </c>
      <c r="N261" s="280">
        <f t="shared" si="235"/>
        <v>1.618762</v>
      </c>
      <c r="O261" s="284">
        <f t="shared" si="236"/>
        <v>1.2387306461538463</v>
      </c>
      <c r="P261" s="357"/>
      <c r="Q261" s="307">
        <f t="shared" si="237"/>
        <v>0.61257252939244955</v>
      </c>
      <c r="R261" s="359"/>
      <c r="S261" s="284">
        <f t="shared" si="238"/>
        <v>0.11409207284720228</v>
      </c>
      <c r="T261" s="361"/>
    </row>
    <row r="262" spans="2:20" x14ac:dyDescent="0.25">
      <c r="B262" s="356"/>
      <c r="C262" s="277" t="s">
        <v>411</v>
      </c>
      <c r="D262" s="278">
        <v>4.3999999999999997E-2</v>
      </c>
      <c r="E262" s="277">
        <v>0.96789999999999998</v>
      </c>
      <c r="F262" s="277">
        <v>0.43</v>
      </c>
      <c r="G262" s="305">
        <v>32.020000000000003</v>
      </c>
      <c r="H262" s="306">
        <v>1</v>
      </c>
      <c r="I262" s="277">
        <v>64.5</v>
      </c>
      <c r="J262" s="279">
        <f t="shared" si="232"/>
        <v>64.5</v>
      </c>
      <c r="K262" s="305">
        <v>1618.7619999999999</v>
      </c>
      <c r="L262" s="283">
        <f t="shared" ref="L262" si="239">(D262/E262)*F262*G262*J262*K262</f>
        <v>65351.368334478349</v>
      </c>
      <c r="M262" s="301">
        <f t="shared" ref="M262" si="240">(L262*60)/1000000</f>
        <v>3.9210821000687011</v>
      </c>
      <c r="N262" s="282">
        <f t="shared" ref="N262" si="241">K262/1000</f>
        <v>1.618762</v>
      </c>
      <c r="O262" s="284">
        <f t="shared" ref="O262" si="242">M262/N262</f>
        <v>2.4222721438165098</v>
      </c>
      <c r="P262" s="357"/>
      <c r="Q262" s="307">
        <f t="shared" si="237"/>
        <v>1.1978531237776975</v>
      </c>
      <c r="R262" s="359"/>
      <c r="S262" s="284">
        <f t="shared" si="238"/>
        <v>0.22310100322950979</v>
      </c>
      <c r="T262" s="361"/>
    </row>
    <row r="263" spans="2:20" ht="63" x14ac:dyDescent="0.25">
      <c r="B263" s="356"/>
      <c r="C263" s="277"/>
      <c r="D263" s="296" t="s">
        <v>443</v>
      </c>
      <c r="E263" s="296" t="s">
        <v>419</v>
      </c>
      <c r="F263" s="296" t="s">
        <v>444</v>
      </c>
      <c r="G263" s="308" t="s">
        <v>420</v>
      </c>
      <c r="H263" s="305"/>
      <c r="I263" s="273"/>
      <c r="J263" s="273"/>
      <c r="K263" s="308" t="s">
        <v>424</v>
      </c>
      <c r="L263" s="362" t="s">
        <v>425</v>
      </c>
      <c r="M263" s="362"/>
      <c r="N263" s="273" t="s">
        <v>424</v>
      </c>
      <c r="O263" s="263" t="s">
        <v>445</v>
      </c>
      <c r="P263" s="357"/>
      <c r="Q263" s="273" t="s">
        <v>427</v>
      </c>
      <c r="R263" s="359"/>
      <c r="S263" s="274" t="s">
        <v>429</v>
      </c>
      <c r="T263" s="361"/>
    </row>
    <row r="264" spans="2:20" x14ac:dyDescent="0.25">
      <c r="B264" s="356"/>
      <c r="C264" s="273"/>
      <c r="D264" s="296" t="s">
        <v>446</v>
      </c>
      <c r="E264" s="296" t="s">
        <v>433</v>
      </c>
      <c r="F264" s="296" t="s">
        <v>433</v>
      </c>
      <c r="G264" s="308" t="s">
        <v>434</v>
      </c>
      <c r="H264" s="305"/>
      <c r="I264" s="273"/>
      <c r="J264" s="273"/>
      <c r="K264" s="308" t="s">
        <v>436</v>
      </c>
      <c r="L264" s="296" t="s">
        <v>437</v>
      </c>
      <c r="M264" s="296" t="s">
        <v>362</v>
      </c>
      <c r="N264" s="273" t="s">
        <v>438</v>
      </c>
      <c r="O264" s="276" t="s">
        <v>439</v>
      </c>
      <c r="P264" s="357"/>
      <c r="Q264" s="309"/>
      <c r="R264" s="359"/>
      <c r="S264" s="274"/>
      <c r="T264" s="361"/>
    </row>
    <row r="265" spans="2:20" x14ac:dyDescent="0.25">
      <c r="B265" s="356"/>
      <c r="C265" s="277" t="s">
        <v>412</v>
      </c>
      <c r="D265" s="278">
        <v>9.16</v>
      </c>
      <c r="E265" s="277">
        <v>0.96599999999999997</v>
      </c>
      <c r="F265" s="277">
        <v>1</v>
      </c>
      <c r="G265" s="305">
        <v>32.020000000000003</v>
      </c>
      <c r="H265" s="305">
        <v>1</v>
      </c>
      <c r="I265" s="289"/>
      <c r="J265" s="277"/>
      <c r="K265" s="305">
        <v>1618.7619999999999</v>
      </c>
      <c r="L265" s="283">
        <f>(D265/E265)*F265*G265*K265*H265</f>
        <v>491499.04206873709</v>
      </c>
      <c r="M265" s="301">
        <f t="shared" ref="M265" si="243">(L265*60)/1000000</f>
        <v>29.489942524124228</v>
      </c>
      <c r="N265" s="280">
        <f>K265/1000</f>
        <v>1.618762</v>
      </c>
      <c r="O265" s="284">
        <f t="shared" ref="O265" si="244">M265/N265</f>
        <v>18.217590062111803</v>
      </c>
      <c r="P265" s="357"/>
      <c r="Q265" s="307">
        <f>(O265/$P$138)*100</f>
        <v>9.0088957259854485</v>
      </c>
      <c r="R265" s="360"/>
      <c r="S265" s="284">
        <f>(Q265/100)*$R$138</f>
        <v>1.6779132888335655</v>
      </c>
      <c r="T265" s="361"/>
    </row>
  </sheetData>
  <mergeCells count="197">
    <mergeCell ref="B13:L13"/>
    <mergeCell ref="B19:S19"/>
    <mergeCell ref="B20:B21"/>
    <mergeCell ref="C20:C21"/>
    <mergeCell ref="L20:M20"/>
    <mergeCell ref="O20:P20"/>
    <mergeCell ref="D5:E5"/>
    <mergeCell ref="G5:I11"/>
    <mergeCell ref="K5:L5"/>
    <mergeCell ref="K6:L6"/>
    <mergeCell ref="K7:L7"/>
    <mergeCell ref="K8:L8"/>
    <mergeCell ref="B22:B29"/>
    <mergeCell ref="P22:P29"/>
    <mergeCell ref="R22:R29"/>
    <mergeCell ref="T22:T29"/>
    <mergeCell ref="L27:M27"/>
    <mergeCell ref="B31:B32"/>
    <mergeCell ref="C31:C32"/>
    <mergeCell ref="L31:M31"/>
    <mergeCell ref="O31:P31"/>
    <mergeCell ref="B33:B40"/>
    <mergeCell ref="P33:P40"/>
    <mergeCell ref="R33:R40"/>
    <mergeCell ref="T33:T40"/>
    <mergeCell ref="L38:M38"/>
    <mergeCell ref="B42:B43"/>
    <mergeCell ref="C42:C43"/>
    <mergeCell ref="L42:M42"/>
    <mergeCell ref="O42:P42"/>
    <mergeCell ref="B44:B51"/>
    <mergeCell ref="P44:P51"/>
    <mergeCell ref="R44:R51"/>
    <mergeCell ref="T44:T51"/>
    <mergeCell ref="L49:M49"/>
    <mergeCell ref="B53:B54"/>
    <mergeCell ref="C53:C54"/>
    <mergeCell ref="L53:M53"/>
    <mergeCell ref="O53:P53"/>
    <mergeCell ref="B55:B62"/>
    <mergeCell ref="P55:P62"/>
    <mergeCell ref="R55:R62"/>
    <mergeCell ref="T55:T62"/>
    <mergeCell ref="L60:M60"/>
    <mergeCell ref="B65:B66"/>
    <mergeCell ref="C65:C66"/>
    <mergeCell ref="L65:M65"/>
    <mergeCell ref="O65:P65"/>
    <mergeCell ref="B67:B74"/>
    <mergeCell ref="P67:P74"/>
    <mergeCell ref="R67:R74"/>
    <mergeCell ref="T67:T74"/>
    <mergeCell ref="L72:M72"/>
    <mergeCell ref="B77:B78"/>
    <mergeCell ref="C77:C78"/>
    <mergeCell ref="L77:M77"/>
    <mergeCell ref="O77:P77"/>
    <mergeCell ref="B79:B86"/>
    <mergeCell ref="P79:P86"/>
    <mergeCell ref="R79:R86"/>
    <mergeCell ref="T79:T86"/>
    <mergeCell ref="L84:M84"/>
    <mergeCell ref="B88:B89"/>
    <mergeCell ref="C88:C89"/>
    <mergeCell ref="L88:M88"/>
    <mergeCell ref="O88:P88"/>
    <mergeCell ref="B90:B97"/>
    <mergeCell ref="P90:P97"/>
    <mergeCell ref="R90:R97"/>
    <mergeCell ref="T90:T97"/>
    <mergeCell ref="L95:M95"/>
    <mergeCell ref="B100:B101"/>
    <mergeCell ref="C100:C101"/>
    <mergeCell ref="L100:M100"/>
    <mergeCell ref="O100:P100"/>
    <mergeCell ref="B102:B109"/>
    <mergeCell ref="P102:P109"/>
    <mergeCell ref="R102:R109"/>
    <mergeCell ref="T102:T109"/>
    <mergeCell ref="L107:M107"/>
    <mergeCell ref="B112:B113"/>
    <mergeCell ref="C112:C113"/>
    <mergeCell ref="L112:M112"/>
    <mergeCell ref="O112:P112"/>
    <mergeCell ref="B114:B121"/>
    <mergeCell ref="P114:P121"/>
    <mergeCell ref="R114:R121"/>
    <mergeCell ref="T114:T121"/>
    <mergeCell ref="L119:M119"/>
    <mergeCell ref="B123:B124"/>
    <mergeCell ref="C123:C124"/>
    <mergeCell ref="L123:M123"/>
    <mergeCell ref="O123:P123"/>
    <mergeCell ref="B125:B132"/>
    <mergeCell ref="P125:P132"/>
    <mergeCell ref="R125:R132"/>
    <mergeCell ref="T125:T132"/>
    <mergeCell ref="L130:M130"/>
    <mergeCell ref="B136:B137"/>
    <mergeCell ref="C136:C137"/>
    <mergeCell ref="L136:M136"/>
    <mergeCell ref="O136:P136"/>
    <mergeCell ref="B138:B145"/>
    <mergeCell ref="P138:P145"/>
    <mergeCell ref="R138:R145"/>
    <mergeCell ref="T138:T145"/>
    <mergeCell ref="L143:M143"/>
    <mergeCell ref="B148:B149"/>
    <mergeCell ref="C148:C149"/>
    <mergeCell ref="L148:M148"/>
    <mergeCell ref="O148:P148"/>
    <mergeCell ref="B150:B157"/>
    <mergeCell ref="P150:P157"/>
    <mergeCell ref="R150:R157"/>
    <mergeCell ref="T150:T157"/>
    <mergeCell ref="L155:M155"/>
    <mergeCell ref="B160:B161"/>
    <mergeCell ref="C160:C161"/>
    <mergeCell ref="L160:M160"/>
    <mergeCell ref="O160:P160"/>
    <mergeCell ref="B162:B169"/>
    <mergeCell ref="P162:P169"/>
    <mergeCell ref="R162:R169"/>
    <mergeCell ref="T162:T169"/>
    <mergeCell ref="L167:M167"/>
    <mergeCell ref="B172:B173"/>
    <mergeCell ref="C172:C173"/>
    <mergeCell ref="L172:M172"/>
    <mergeCell ref="O172:P172"/>
    <mergeCell ref="B174:B181"/>
    <mergeCell ref="P174:P181"/>
    <mergeCell ref="R174:R181"/>
    <mergeCell ref="T174:T181"/>
    <mergeCell ref="L179:M179"/>
    <mergeCell ref="B183:B184"/>
    <mergeCell ref="C183:C184"/>
    <mergeCell ref="L183:M183"/>
    <mergeCell ref="O183:P183"/>
    <mergeCell ref="B185:B192"/>
    <mergeCell ref="P185:P192"/>
    <mergeCell ref="R185:R192"/>
    <mergeCell ref="T185:T192"/>
    <mergeCell ref="L190:M190"/>
    <mergeCell ref="B196:B197"/>
    <mergeCell ref="C196:C197"/>
    <mergeCell ref="L196:M196"/>
    <mergeCell ref="O196:P196"/>
    <mergeCell ref="B198:B205"/>
    <mergeCell ref="P198:P205"/>
    <mergeCell ref="R198:R205"/>
    <mergeCell ref="T198:T205"/>
    <mergeCell ref="L203:M203"/>
    <mergeCell ref="B208:B209"/>
    <mergeCell ref="C208:C209"/>
    <mergeCell ref="L208:M208"/>
    <mergeCell ref="O208:P208"/>
    <mergeCell ref="B210:B217"/>
    <mergeCell ref="P210:P217"/>
    <mergeCell ref="R210:R217"/>
    <mergeCell ref="T210:T217"/>
    <mergeCell ref="L215:M215"/>
    <mergeCell ref="B220:B221"/>
    <mergeCell ref="C220:C221"/>
    <mergeCell ref="L220:M220"/>
    <mergeCell ref="O220:P220"/>
    <mergeCell ref="B222:B229"/>
    <mergeCell ref="P222:P229"/>
    <mergeCell ref="R222:R229"/>
    <mergeCell ref="T222:T229"/>
    <mergeCell ref="L227:M227"/>
    <mergeCell ref="B232:B233"/>
    <mergeCell ref="C232:C233"/>
    <mergeCell ref="L232:M232"/>
    <mergeCell ref="O232:P232"/>
    <mergeCell ref="B234:B241"/>
    <mergeCell ref="P234:P241"/>
    <mergeCell ref="R234:R241"/>
    <mergeCell ref="T234:T241"/>
    <mergeCell ref="L239:M239"/>
    <mergeCell ref="B244:B245"/>
    <mergeCell ref="C244:C245"/>
    <mergeCell ref="L244:M244"/>
    <mergeCell ref="O244:P244"/>
    <mergeCell ref="B258:B265"/>
    <mergeCell ref="P258:P265"/>
    <mergeCell ref="R258:R265"/>
    <mergeCell ref="T258:T265"/>
    <mergeCell ref="L263:M263"/>
    <mergeCell ref="B246:B253"/>
    <mergeCell ref="P246:P253"/>
    <mergeCell ref="R246:R253"/>
    <mergeCell ref="T246:T253"/>
    <mergeCell ref="L251:M251"/>
    <mergeCell ref="B256:B257"/>
    <mergeCell ref="C256:C257"/>
    <mergeCell ref="L256:M256"/>
    <mergeCell ref="O256:P256"/>
  </mergeCells>
  <pageMargins left="0.7" right="0.7" top="0.75" bottom="0.75" header="0.3" footer="0.3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3095326BAEF13489E46B5D57A1537E0" ma:contentTypeVersion="4" ma:contentTypeDescription="Create a new document." ma:contentTypeScope="" ma:versionID="9e87f5674416f06a8e29a5b39a47cb34">
  <xsd:schema xmlns:xsd="http://www.w3.org/2001/XMLSchema" xmlns:xs="http://www.w3.org/2001/XMLSchema" xmlns:p="http://schemas.microsoft.com/office/2006/metadata/properties" xmlns:ns2="c4715ecd-bd88-4d1d-a8be-982733e2a50d" targetNamespace="http://schemas.microsoft.com/office/2006/metadata/properties" ma:root="true" ma:fieldsID="e74187b9cd11a0285704c74ffc37fbe5" ns2:_="">
    <xsd:import namespace="c4715ecd-bd88-4d1d-a8be-982733e2a50d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2:LastSharedByUser" minOccurs="0"/>
                <xsd:element ref="ns2:LastSharedByTi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715ecd-bd88-4d1d-a8be-982733e2a50d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LastSharedByUser" ma:index="10" nillable="true" ma:displayName="Last Shared By User" ma:description="" ma:internalName="LastSharedByUser" ma:readOnly="true">
      <xsd:simpleType>
        <xsd:restriction base="dms:Note">
          <xsd:maxLength value="255"/>
        </xsd:restriction>
      </xsd:simpleType>
    </xsd:element>
    <xsd:element name="LastSharedByTime" ma:index="11" nillable="true" ma:displayName="Last Shared By Time" ma:description="" ma:internalName="LastSharedByTime" ma:readOnly="true">
      <xsd:simpleType>
        <xsd:restriction base="dms:DateTim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8406D7F7-9D87-4456-970E-CED420D63EF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240F791-9D6A-4E2C-BE90-94A197EF7CC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715ecd-bd88-4d1d-a8be-982733e2a5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DDEF8573-FB2F-4F48-97F5-423C504F36B7}">
  <ds:schemaRefs>
    <ds:schemaRef ds:uri="http://schemas.microsoft.com/office/2006/documentManagement/types"/>
    <ds:schemaRef ds:uri="http://www.w3.org/XML/1998/namespace"/>
    <ds:schemaRef ds:uri="c4715ecd-bd88-4d1d-a8be-982733e2a50d"/>
    <ds:schemaRef ds:uri="http://purl.org/dc/elements/1.1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schemas.microsoft.com/office/2006/metadata/properties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28</vt:i4>
      </vt:variant>
      <vt:variant>
        <vt:lpstr>Named Ranges</vt:lpstr>
      </vt:variant>
      <vt:variant>
        <vt:i4>1</vt:i4>
      </vt:variant>
    </vt:vector>
  </HeadingPairs>
  <TitlesOfParts>
    <vt:vector size="29" baseType="lpstr">
      <vt:lpstr>BW</vt:lpstr>
      <vt:lpstr>BH</vt:lpstr>
      <vt:lpstr>BSA</vt:lpstr>
      <vt:lpstr>BMI</vt:lpstr>
      <vt:lpstr>HCT</vt:lpstr>
      <vt:lpstr>Pulmonary parameters</vt:lpstr>
      <vt:lpstr>Drinking Water</vt:lpstr>
      <vt:lpstr>Brain Vol</vt:lpstr>
      <vt:lpstr>Fat Vol </vt:lpstr>
      <vt:lpstr>Liver Vol</vt:lpstr>
      <vt:lpstr>Gut vol</vt:lpstr>
      <vt:lpstr>Rap perf tissue Vol</vt:lpstr>
      <vt:lpstr>Plasma Vol</vt:lpstr>
      <vt:lpstr>QC</vt:lpstr>
      <vt:lpstr>Brain flow</vt:lpstr>
      <vt:lpstr>Fat flow</vt:lpstr>
      <vt:lpstr>GUT flow </vt:lpstr>
      <vt:lpstr>Rap perf tissues flow</vt:lpstr>
      <vt:lpstr>Liver flow</vt:lpstr>
      <vt:lpstr>Mean liver weight</vt:lpstr>
      <vt:lpstr>MPPGL</vt:lpstr>
      <vt:lpstr>CYP1A2</vt:lpstr>
      <vt:lpstr>CYP2B6</vt:lpstr>
      <vt:lpstr>CYP2C9</vt:lpstr>
      <vt:lpstr>CYP2C19</vt:lpstr>
      <vt:lpstr>CYP2E1</vt:lpstr>
      <vt:lpstr>UGT1A9</vt:lpstr>
      <vt:lpstr>CL ontogeny-Male</vt:lpstr>
      <vt:lpstr>'Brain Vol'!Print_Area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Pankajini Mallick</dc:creator>
  <cp:lastModifiedBy>Pankajini Mallick</cp:lastModifiedBy>
  <cp:lastPrinted>2017-01-19T15:34:14Z</cp:lastPrinted>
  <dcterms:created xsi:type="dcterms:W3CDTF">2016-10-17T13:29:27Z</dcterms:created>
  <dcterms:modified xsi:type="dcterms:W3CDTF">2017-07-21T19:16:06Z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0x010100B3095326BAEF13489E46B5D57A1537E0</vt:lpwstr>
  </property>
</Properties>
</file>